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15.xml" ContentType="application/vnd.openxmlformats-officedocument.spreadsheetml.worksheet+xml"/>
  <Override PartName="/xl/worksheets/sheet14.xml" ContentType="application/vnd.openxmlformats-officedocument.spreadsheetml.worksheet+xml"/>
  <Override PartName="/xl/worksheets/sheet13.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Karin\Desktop\EJERCICIO 2019\CLIENTES ASUNCIÓN\PTP PARAGUAY\INFORMES DEFINITIVOS\"/>
    </mc:Choice>
  </mc:AlternateContent>
  <bookViews>
    <workbookView xWindow="0" yWindow="0" windowWidth="20460" windowHeight="7680"/>
  </bookViews>
  <sheets>
    <sheet name="Composicion acc" sheetId="13" r:id="rId1"/>
    <sheet name="Balance" sheetId="9" r:id="rId2"/>
    <sheet name="estado de resultados" sheetId="10" r:id="rId3"/>
    <sheet name="Patrimonio neto" sheetId="2" r:id="rId4"/>
    <sheet name="flujo efectivo" sheetId="6" r:id="rId5"/>
    <sheet name="Nota a los Est Contab" sheetId="24" r:id="rId6"/>
    <sheet name="anexo i ii" sheetId="4" r:id="rId7"/>
    <sheet name="anexo A" sheetId="5" r:id="rId8"/>
    <sheet name="anexo B" sheetId="16" r:id="rId9"/>
    <sheet name="anexo C" sheetId="25" r:id="rId10"/>
    <sheet name="Anexo D" sheetId="14" r:id="rId11"/>
    <sheet name="anexo E" sheetId="3" r:id="rId12"/>
    <sheet name="anexo F" sheetId="26" r:id="rId13"/>
    <sheet name="anexo G" sheetId="7" r:id="rId14"/>
    <sheet name="Anexo H_2" sheetId="11" state="hidden" r:id="rId15"/>
    <sheet name="Anexo H" sheetId="23" r:id="rId16"/>
    <sheet name="ANEXO i" sheetId="18" r:id="rId17"/>
    <sheet name="Anexo J" sheetId="8" r:id="rId18"/>
    <sheet name="Personas Vinculadas" sheetId="21" r:id="rId19"/>
    <sheet name="Comp Cap Art.3" sheetId="15" r:id="rId20"/>
    <sheet name="creditos" sheetId="17" r:id="rId21"/>
  </sheets>
  <definedNames>
    <definedName name="_xlnm._FilterDatabase" localSheetId="15" hidden="1">'Anexo H'!$H$1:$H$80</definedName>
    <definedName name="_xlnm.Print_Area" localSheetId="5">'Nota a los Est Contab'!$A$1:$E$221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8" i="6" l="1"/>
  <c r="F28" i="6"/>
  <c r="G22" i="6"/>
  <c r="F22" i="6"/>
  <c r="G17" i="6"/>
  <c r="G30" i="6" s="1"/>
  <c r="G32" i="6" s="1"/>
  <c r="F17" i="6"/>
  <c r="F30" i="6" s="1"/>
  <c r="F32" i="6" s="1"/>
  <c r="B198" i="24" l="1"/>
  <c r="K20" i="2" l="1"/>
  <c r="K30" i="2"/>
  <c r="J26" i="9"/>
  <c r="I26" i="9"/>
  <c r="J20" i="9"/>
  <c r="J27" i="9" s="1"/>
  <c r="I20" i="9"/>
  <c r="I27" i="9" s="1"/>
  <c r="J16" i="9"/>
  <c r="I16" i="9"/>
  <c r="E26" i="9"/>
  <c r="D26" i="9"/>
  <c r="E16" i="9"/>
  <c r="E27" i="9" s="1"/>
  <c r="D16" i="9"/>
  <c r="D27" i="9" s="1"/>
  <c r="J20" i="2"/>
  <c r="I20" i="2"/>
  <c r="H20" i="2"/>
  <c r="G20" i="2"/>
  <c r="F20" i="2"/>
  <c r="E20" i="2"/>
  <c r="D20" i="2"/>
  <c r="C20" i="2"/>
  <c r="H44" i="11" l="1"/>
  <c r="H25" i="11"/>
  <c r="F38" i="11" l="1"/>
  <c r="K22" i="11" l="1"/>
  <c r="K39" i="11"/>
  <c r="K54" i="11"/>
  <c r="K19" i="11"/>
  <c r="K25" i="11"/>
  <c r="K52" i="11"/>
  <c r="K16" i="11"/>
  <c r="K13" i="11"/>
  <c r="K14" i="11"/>
  <c r="K15" i="11"/>
  <c r="K17" i="11"/>
  <c r="K18" i="11"/>
  <c r="K20" i="11"/>
  <c r="K21" i="11"/>
  <c r="K24" i="11"/>
  <c r="K26" i="11"/>
  <c r="K27" i="11"/>
  <c r="K28" i="11"/>
  <c r="K29" i="11"/>
  <c r="K30" i="11"/>
  <c r="K31" i="11"/>
  <c r="K32" i="11"/>
  <c r="K33" i="11"/>
  <c r="K34" i="11"/>
  <c r="K35" i="11"/>
  <c r="K36" i="11"/>
  <c r="K37" i="11"/>
  <c r="K38" i="11"/>
  <c r="F56" i="11" s="1"/>
  <c r="K40" i="11"/>
  <c r="K41" i="11"/>
  <c r="K42" i="11"/>
  <c r="K43" i="11"/>
  <c r="K44" i="11"/>
  <c r="K45" i="11"/>
  <c r="K46" i="11"/>
  <c r="K47" i="11"/>
  <c r="K48" i="11"/>
  <c r="K49" i="11"/>
  <c r="K50" i="11"/>
  <c r="K51" i="11"/>
  <c r="K53" i="11"/>
  <c r="K12" i="11"/>
  <c r="I55" i="11"/>
  <c r="J23" i="11"/>
  <c r="H19" i="11"/>
  <c r="H22" i="11"/>
  <c r="J22" i="11" s="1"/>
  <c r="J25" i="11"/>
  <c r="H39" i="11"/>
  <c r="J39" i="11" s="1"/>
  <c r="H52" i="11"/>
  <c r="J52" i="11" s="1"/>
  <c r="H32" i="11"/>
  <c r="J32" i="11" s="1"/>
  <c r="H33" i="11"/>
  <c r="J33" i="11" s="1"/>
  <c r="H34" i="11"/>
  <c r="J34" i="11" s="1"/>
  <c r="H35" i="11"/>
  <c r="J35" i="11" s="1"/>
  <c r="H36" i="11"/>
  <c r="J36" i="11" s="1"/>
  <c r="H37" i="11"/>
  <c r="J37" i="11" s="1"/>
  <c r="H40" i="11"/>
  <c r="J40" i="11" s="1"/>
  <c r="H41" i="11"/>
  <c r="J41" i="11" s="1"/>
  <c r="H42" i="11"/>
  <c r="J42" i="11" s="1"/>
  <c r="H43" i="11"/>
  <c r="J43" i="11" s="1"/>
  <c r="J44" i="11"/>
  <c r="H45" i="11"/>
  <c r="J45" i="11" s="1"/>
  <c r="H46" i="11"/>
  <c r="J46" i="11" s="1"/>
  <c r="H47" i="11"/>
  <c r="J47" i="11" s="1"/>
  <c r="H48" i="11"/>
  <c r="J48" i="11" s="1"/>
  <c r="H49" i="11"/>
  <c r="J49" i="11" s="1"/>
  <c r="H50" i="11"/>
  <c r="J50" i="11" s="1"/>
  <c r="H51" i="11"/>
  <c r="J51" i="11" s="1"/>
  <c r="H53" i="11"/>
  <c r="J53" i="11" s="1"/>
  <c r="H54" i="11"/>
  <c r="J54" i="11" s="1"/>
  <c r="H29" i="11"/>
  <c r="J29" i="11" s="1"/>
  <c r="H30" i="11"/>
  <c r="J30" i="11" s="1"/>
  <c r="H31" i="11"/>
  <c r="J31" i="11" s="1"/>
  <c r="H28" i="11"/>
  <c r="J28" i="11" s="1"/>
  <c r="H24" i="11"/>
  <c r="J24" i="11" s="1"/>
  <c r="H26" i="11"/>
  <c r="J26" i="11" s="1"/>
  <c r="H21" i="11"/>
  <c r="J21" i="11" s="1"/>
  <c r="H20" i="11"/>
  <c r="J20" i="11" s="1"/>
  <c r="H18" i="11"/>
  <c r="H13" i="11"/>
  <c r="H14" i="11"/>
  <c r="H15" i="11"/>
  <c r="H12" i="11"/>
  <c r="E27" i="11"/>
  <c r="J27" i="11" s="1"/>
  <c r="E17" i="11"/>
  <c r="E16" i="11"/>
  <c r="E56" i="11" l="1"/>
  <c r="K56" i="11" s="1"/>
  <c r="K55" i="11"/>
  <c r="J19" i="11"/>
  <c r="J18" i="11"/>
  <c r="J14" i="11"/>
  <c r="J13" i="11"/>
  <c r="J16" i="11"/>
  <c r="G55" i="11"/>
  <c r="J17" i="11"/>
  <c r="J15" i="11"/>
  <c r="F55" i="11" l="1"/>
  <c r="J38" i="11"/>
  <c r="E55" i="11"/>
  <c r="H55" i="11"/>
  <c r="J12" i="11"/>
  <c r="J55" i="11" l="1"/>
</calcChain>
</file>

<file path=xl/sharedStrings.xml><?xml version="1.0" encoding="utf-8"?>
<sst xmlns="http://schemas.openxmlformats.org/spreadsheetml/2006/main" count="1299" uniqueCount="699">
  <si>
    <t>PTP PARAGUAY S.A.E.</t>
  </si>
  <si>
    <t>A) PARTES VINCULADAS RELACIONADAS</t>
  </si>
  <si>
    <t>Inciso a) Personas con derecho a voto que controle al menos diez por ciento del capital de la misma.</t>
  </si>
  <si>
    <t>NOMBRES Y APELLIDOS</t>
  </si>
  <si>
    <t>NO REGISTRA</t>
  </si>
  <si>
    <t>TOTAL</t>
  </si>
  <si>
    <t>MONTO CAPITAL INTEGRADO</t>
  </si>
  <si>
    <t>% CAPITAL INTEGRADO</t>
  </si>
  <si>
    <t>Inciso b) Sociedades anónimas en la que esta controle al menos diez por ciento del capital de la misma.</t>
  </si>
  <si>
    <t>PTP URUGUAY S.A.</t>
  </si>
  <si>
    <t>Inciso c) Accionista que tengan potestades de elegir en asamblea al menos un director.</t>
  </si>
  <si>
    <t>Hugo Gorgone</t>
  </si>
  <si>
    <t>PTP URUGUAY S.A. Representado por Guillermo Misiano</t>
  </si>
  <si>
    <t>Inciso d) Directores, Administradores; Sindicos, Auditores y Apoderados</t>
  </si>
  <si>
    <t>CARGOS</t>
  </si>
  <si>
    <t>DIRECTOR/PRESIDENTE</t>
  </si>
  <si>
    <t>DIRECTOR TITULAR</t>
  </si>
  <si>
    <t>GERENTE GENERAL</t>
  </si>
  <si>
    <t>GERENTE DE ADMINISTRACION Y FINANZAS</t>
  </si>
  <si>
    <t>SINDICO TITULAR</t>
  </si>
  <si>
    <t>Hugo Rene Gorgone</t>
  </si>
  <si>
    <t>Fernando Daniel Hoppe Gonzalez</t>
  </si>
  <si>
    <t>Santiago Galeano</t>
  </si>
  <si>
    <t>(Expresado en Guaranies)</t>
  </si>
  <si>
    <t>PREVISIONES</t>
  </si>
  <si>
    <t>RUBROS</t>
  </si>
  <si>
    <t>Saldos al inicio del ejercicio</t>
  </si>
  <si>
    <t>Aumentos</t>
  </si>
  <si>
    <t>Disminuciones</t>
  </si>
  <si>
    <t>Deducidas del Activo</t>
  </si>
  <si>
    <t>Para cuentas incobrables</t>
  </si>
  <si>
    <t>Total</t>
  </si>
  <si>
    <t>Incluidas en el Pasivo</t>
  </si>
  <si>
    <t>Previsiones para contigencias</t>
  </si>
  <si>
    <t>Lease las notas y anexos que acompañan a estos Estados Financieros</t>
  </si>
  <si>
    <t>ANEXO E</t>
  </si>
  <si>
    <t>Fernando Hoppe</t>
  </si>
  <si>
    <t>Contador</t>
  </si>
  <si>
    <t>Sindico</t>
  </si>
  <si>
    <t>Hugo R. Gorgone</t>
  </si>
  <si>
    <t>Representante Legal</t>
  </si>
  <si>
    <t>RAZON SOCIAL</t>
  </si>
  <si>
    <t>IMPORTE</t>
  </si>
  <si>
    <t>VENCIMIENTO</t>
  </si>
  <si>
    <t>TOTAL DE DEUDORES VARIOS</t>
  </si>
  <si>
    <t>ANEXO A</t>
  </si>
  <si>
    <t>BALANCE GENERAL</t>
  </si>
  <si>
    <t>CUENTAS</t>
  </si>
  <si>
    <t>VALORES DE ORIGEN</t>
  </si>
  <si>
    <t>ALTAS, TRANSFERENCIAS Y AJUSTES</t>
  </si>
  <si>
    <t>BAJAS DEL EJERCICIO</t>
  </si>
  <si>
    <t>REVALUO DEL EJERCICIO</t>
  </si>
  <si>
    <t>ALTAS DEL EJERCICIO</t>
  </si>
  <si>
    <t>RODADOS/TRANSPORTES</t>
  </si>
  <si>
    <t>MUEBLES, UTILES Y ENSERES</t>
  </si>
  <si>
    <t>MAQUINARIAS</t>
  </si>
  <si>
    <t>EQUIPOS DE INFORMATICA</t>
  </si>
  <si>
    <t>INSTALACIONES</t>
  </si>
  <si>
    <t>HERRAMIENTAS MENORES</t>
  </si>
  <si>
    <t>ESTADO DE FLUJO DE EFECTIVO</t>
  </si>
  <si>
    <t>METODO DIRECTO</t>
  </si>
  <si>
    <t>FLUJO DE EFECTIVO POR ACTIVIDADES OPERATIVAS</t>
  </si>
  <si>
    <t>VENTAS NETAS (COBRO NETO)</t>
  </si>
  <si>
    <t>PAGO A PROVEEDORES LOCALES (PAGO NETO)</t>
  </si>
  <si>
    <t>PAGO A PROVEEDORES DEL EXTERIOR (PAGO NETO)</t>
  </si>
  <si>
    <t>EFECTIVO PAGADO A EMPLEADOS</t>
  </si>
  <si>
    <t>EFECTIVO GENERADO (USADO) POR OTRAS ACTIVIDADES OPERATIVAS</t>
  </si>
  <si>
    <t>PAGO DE IMPUESTOS</t>
  </si>
  <si>
    <t>EFECTIVO NETO POR ACTIVIDADES OPERATIVAS</t>
  </si>
  <si>
    <t>FLUJO DE EFECTIVO POR ACTIVIDADES DE INVERSIÓN</t>
  </si>
  <si>
    <t>AUMENTO/DISMINUCIÓN NETO/A DE INVERSIONES TEMPORARIAS</t>
  </si>
  <si>
    <t>AUMENTO/DISMINUCIÓN NETO/A DE INVERSIONES A LARGO PLAZO</t>
  </si>
  <si>
    <t>AUMENTO/DISMINUCIÓN NETO/A DE PROPIEDAD, PLANTA Y EQUIPO</t>
  </si>
  <si>
    <t>EFECTIVO NETO POR ACTIVIDADES DE INVERSIÓN</t>
  </si>
  <si>
    <t>FLUJO DE EFECTIVO POR ACTIVIDADES DE FINANCIAMIENTO</t>
  </si>
  <si>
    <t>APORTE DE CAPITAL</t>
  </si>
  <si>
    <t>AUMENTO/DISMINUCIÓN NETO/A DE PRÉSTAMOS</t>
  </si>
  <si>
    <t>DIVIDENDOS PAGADOS</t>
  </si>
  <si>
    <t xml:space="preserve">AUMENTO/DISMINUCIÓN NETO/A DE INTERESES </t>
  </si>
  <si>
    <t>EFECTIVO NETO POR ACTIVIDADES DE FINANCIAMIENTO</t>
  </si>
  <si>
    <t xml:space="preserve">EFECTO DE LAS GANANCIAS O PÉRDIDAS POR DIFERENCIAS DE TIPO DE CAMBIO </t>
  </si>
  <si>
    <t>AUMENTO/DISMINUCIÓN NETO/A DE EFECTIVOS Y SUS EQUIVALENTES</t>
  </si>
  <si>
    <t>EFECTIVO Y SUS EQUIVALENTES AL COMIENZO DEL PERIODO</t>
  </si>
  <si>
    <t>EFECTIVO Y SUS EQUIVALENTES AL CIERRE DEL PERIODO</t>
  </si>
  <si>
    <t>TOTALES</t>
  </si>
  <si>
    <t>Dólar Americano</t>
  </si>
  <si>
    <t>Deudas Financieras</t>
  </si>
  <si>
    <t>PASIVO NO CORRIENTE</t>
  </si>
  <si>
    <t>PASIVO CORRIENTE</t>
  </si>
  <si>
    <t>PASIVO</t>
  </si>
  <si>
    <t>Inversiones en CDA</t>
  </si>
  <si>
    <t>ACTIVO NO CORRIENTE</t>
  </si>
  <si>
    <t>Banco Continental M/E</t>
  </si>
  <si>
    <t>ACTIVO CORRIENTE</t>
  </si>
  <si>
    <t>ACTIVO</t>
  </si>
  <si>
    <t>CAMBIO VIGENTE</t>
  </si>
  <si>
    <t>CLASE</t>
  </si>
  <si>
    <t>DETALLE</t>
  </si>
  <si>
    <t>TOTAL DEL EJERCICIO</t>
  </si>
  <si>
    <t>Sub Total</t>
  </si>
  <si>
    <t>Inversiones CDA en USD</t>
  </si>
  <si>
    <t>VALOR REGISTRADO AÑO ANTERIOR</t>
  </si>
  <si>
    <t>VALOR REGISTRADO ACTUAL</t>
  </si>
  <si>
    <t>VALOR DE COTIZACION</t>
  </si>
  <si>
    <t>AMORTIZACION</t>
  </si>
  <si>
    <t>VALOR DE COSTO</t>
  </si>
  <si>
    <t>ANEXO J</t>
  </si>
  <si>
    <t>INDICES</t>
  </si>
  <si>
    <t>LIQUIDEZ</t>
  </si>
  <si>
    <t>ACUMULADO DEL PERIODO</t>
  </si>
  <si>
    <t>Activo Corriente</t>
  </si>
  <si>
    <t>Pasivo Corriente</t>
  </si>
  <si>
    <t>ENDEUDAMIENTO</t>
  </si>
  <si>
    <t>Total Pasivo</t>
  </si>
  <si>
    <t>Patrimonio Neto</t>
  </si>
  <si>
    <t>RENTABILIDAD</t>
  </si>
  <si>
    <t>Lease las Notas y Anexos que acompañan los Estados Financieros.</t>
  </si>
  <si>
    <t>INDICES ECONOMICOS FINANCIEROS</t>
  </si>
  <si>
    <t>RESERVAS</t>
  </si>
  <si>
    <t>RESULTADOS</t>
  </si>
  <si>
    <t>PATRIMONIO NETO</t>
  </si>
  <si>
    <t>INTEGRADO</t>
  </si>
  <si>
    <t>LEGAL</t>
  </si>
  <si>
    <t>DE REVALÚO</t>
  </si>
  <si>
    <t>OTRAS RESERVAS</t>
  </si>
  <si>
    <t>ACUMULADOS</t>
  </si>
  <si>
    <t>DEL EJERCICIO</t>
  </si>
  <si>
    <t>INTEGRACIÓN DE CAPITAL</t>
  </si>
  <si>
    <t>TRANSFERENCIA A DIVIDENDOS A PAGAR</t>
  </si>
  <si>
    <t>TRANSERENCIA A RESULTADOS ACUMULADOS</t>
  </si>
  <si>
    <t>AJUSTES/ DESAFECTAC. DE RESULT. ACUMULADOS</t>
  </si>
  <si>
    <t>RESERVA LEGAL</t>
  </si>
  <si>
    <r>
      <t>RESERVA DE REVALÚO</t>
    </r>
    <r>
      <rPr>
        <b/>
        <sz val="8"/>
        <rFont val="Arial"/>
        <family val="2"/>
      </rPr>
      <t/>
    </r>
  </si>
  <si>
    <t>RESULTADO DEL EJERCICIO</t>
  </si>
  <si>
    <t>MOVIMIENTOS  DEL EJERCICIO 2018</t>
  </si>
  <si>
    <t>(Expresado en Guaraníes)</t>
  </si>
  <si>
    <t>PASIVO Y PATRIMONIO NETO</t>
  </si>
  <si>
    <t xml:space="preserve">PASIVO  </t>
  </si>
  <si>
    <t>ACTIVO CIRCULANTE</t>
  </si>
  <si>
    <t>EXIGIBLE A CORTO PLAZO</t>
  </si>
  <si>
    <t>DISPONIBILIDADES (Nota 4.1)</t>
  </si>
  <si>
    <t>Deudas Comerciales (Nota 4.5)</t>
  </si>
  <si>
    <t>Créditos (Nota 4.2)</t>
  </si>
  <si>
    <t>Deudas Financieras C.P. (Nota 4.6)</t>
  </si>
  <si>
    <t>Bienes de Cambio</t>
  </si>
  <si>
    <t>Deudas Sociales e Impositivas (Nota 4.7)</t>
  </si>
  <si>
    <t>Inversiones a C.P. (Nota 4.3)</t>
  </si>
  <si>
    <t>Otras Cuentas a Pagar (Nota 4.8)</t>
  </si>
  <si>
    <t>Otros Activos a C.P. (Nota 4.4)</t>
  </si>
  <si>
    <t>REALIZABLE A LARGO PLAZO</t>
  </si>
  <si>
    <t>EXIGIBLE A LARGO PLAZO</t>
  </si>
  <si>
    <t>TOTAL PASIVO</t>
  </si>
  <si>
    <t>Creditos (Nota 4.2)</t>
  </si>
  <si>
    <t>Bienes de Uso (Anexo A)</t>
  </si>
  <si>
    <t>Bienes intangibles (Anexo B)</t>
  </si>
  <si>
    <t>Otros Activos a L.P (Nota 4.4)</t>
  </si>
  <si>
    <t>TOTAL PATRIMONIO NETO</t>
  </si>
  <si>
    <t>TOTAL ACTIVO</t>
  </si>
  <si>
    <t>TOTAL PASIVO Y PATRIMONIO NETO</t>
  </si>
  <si>
    <t>Léase las Notas y los Anexos que acompañan a estos Estados Financieros.</t>
  </si>
  <si>
    <t>Ejercicio Finalizado al</t>
  </si>
  <si>
    <t>Ventas Netas (Nota 4.10)</t>
  </si>
  <si>
    <t>Servicios Prestados (Nota 4.10)</t>
  </si>
  <si>
    <t>Costo de Mercaderías Vendidas (Anexo F)</t>
  </si>
  <si>
    <t>Resultado Neto</t>
  </si>
  <si>
    <t>Ingresos Varios (Nota 4.10)</t>
  </si>
  <si>
    <t>Gastos de Ventas (Anexo H)</t>
  </si>
  <si>
    <t>Gastos de Administración (Anexo H)</t>
  </si>
  <si>
    <t>Gastos Financieros (Anexo H)</t>
  </si>
  <si>
    <t>Resultado antes de impuestos</t>
  </si>
  <si>
    <t>Impuesto a la Renta</t>
  </si>
  <si>
    <t>Resultado del Periodo</t>
  </si>
  <si>
    <t>Léase las notas y anexos que acompañan a estos Estados Financieros</t>
  </si>
  <si>
    <t>INGRESOS</t>
  </si>
  <si>
    <t>INGRESOS OPERATIVOS</t>
  </si>
  <si>
    <t>Ventas Gravadas sector privado</t>
  </si>
  <si>
    <t>Servicios por depósito</t>
  </si>
  <si>
    <t>Servicios por manipuleo</t>
  </si>
  <si>
    <t>Servicios por estiba y desestiba</t>
  </si>
  <si>
    <t>Servicios por flete</t>
  </si>
  <si>
    <t>Servicios por alquileres de equipos</t>
  </si>
  <si>
    <t>Intereses Ganados</t>
  </si>
  <si>
    <t>CAPITAL SOCIAL</t>
  </si>
  <si>
    <t>Capital Integrado</t>
  </si>
  <si>
    <t>Accionistas</t>
  </si>
  <si>
    <t>Cantidad de Acciones</t>
  </si>
  <si>
    <t>Aporte para Integracion</t>
  </si>
  <si>
    <t>Total Capital Social</t>
  </si>
  <si>
    <t>% de Participación</t>
  </si>
  <si>
    <t>CAPITAL SOCIAL :</t>
  </si>
  <si>
    <t>Capital Integrado:</t>
  </si>
  <si>
    <t>Aporte para integracion de Capital:</t>
  </si>
  <si>
    <t xml:space="preserve">VALOR NOMINAL DE LAS ACCIONES: </t>
  </si>
  <si>
    <t>HUGO R. GORGONE</t>
  </si>
  <si>
    <t>Comparativo con cifras del cierre del Ejercicio anterior</t>
  </si>
  <si>
    <t>A INTEGRAR</t>
  </si>
  <si>
    <t>Resultado antes del Impuesto</t>
  </si>
  <si>
    <t>Patrimonio Neto (-) Resultado del Periodo</t>
  </si>
  <si>
    <t>DEPRECIACIONES DEL EJERCICIO</t>
  </si>
  <si>
    <t>Inversiones L.P. (Nota 4.3)</t>
  </si>
  <si>
    <t>Patrimonio Neto (Ver Cuadro de evoluc.patrim.) Nota 4.9</t>
  </si>
  <si>
    <t>Créditos por ventas (ver detalle en anexo I)</t>
  </si>
  <si>
    <t>Anticipo y retenciones del Impuesto a la Renta</t>
  </si>
  <si>
    <t>Retención IVA</t>
  </si>
  <si>
    <t>Anticipos de Sueldos</t>
  </si>
  <si>
    <t>ANEXO D</t>
  </si>
  <si>
    <t>OTRAS INVERSIONES</t>
  </si>
  <si>
    <t>INVERSIONES CORRIENTES</t>
  </si>
  <si>
    <t>INVERSIONES NO CORRIENTES</t>
  </si>
  <si>
    <t>ANEXO H</t>
  </si>
  <si>
    <t>INFORMACION REQUERIDA SOBRE COSTOS Y GASTOS</t>
  </si>
  <si>
    <t>COSTO DE BIENES DE CAMBIO</t>
  </si>
  <si>
    <t>IMPUESTO A LA RENTA</t>
  </si>
  <si>
    <t>GASTOS ADMINISTRATIVOS</t>
  </si>
  <si>
    <t>GASTOS DE VENTAS</t>
  </si>
  <si>
    <t>GASTOS FINANCIEROS</t>
  </si>
  <si>
    <t>PUBLICIDAD Y PROPAGANDA</t>
  </si>
  <si>
    <t>RECOLECION DE RESIDUOS</t>
  </si>
  <si>
    <t>OTROS GASTOS DE VENTAS</t>
  </si>
  <si>
    <t>GASTOS DE IMPORTACION</t>
  </si>
  <si>
    <t>GASTOS DE MOVILIDAD</t>
  </si>
  <si>
    <t>SUELDOS Y JORNALES</t>
  </si>
  <si>
    <t>REMUNERACION PERSONAL SUPERIOR</t>
  </si>
  <si>
    <t>HONORARIOS PROFESIONALES</t>
  </si>
  <si>
    <t>ALQUILERES</t>
  </si>
  <si>
    <t>AGUA, LUZ, TELEFONO E INTERNET</t>
  </si>
  <si>
    <t>SEGUROS PAGADOS</t>
  </si>
  <si>
    <t>UTILES DE OFICINA</t>
  </si>
  <si>
    <t>IMPUESTOS, PATENTES, TASAS Y OTRAS CONTRIBUCIONES</t>
  </si>
  <si>
    <t>AGUINALDO</t>
  </si>
  <si>
    <t>COMBUSTIBLES Y LUBRICANTES</t>
  </si>
  <si>
    <t>REFRIGERIOS</t>
  </si>
  <si>
    <t>ACCESORIOS Y CONSUMIBLES</t>
  </si>
  <si>
    <t>ARTICULOS DE LIMPIEZA</t>
  </si>
  <si>
    <t>GASTOS VARIOS</t>
  </si>
  <si>
    <t>COMISIONES PAGADAS</t>
  </si>
  <si>
    <t>INTERESES PAGADOS A ENTIDADES BANCARIAS Y FINANCIERAS</t>
  </si>
  <si>
    <t>AMORTIZACIONES G. DE ORG. (START UP)</t>
  </si>
  <si>
    <t>Lease las Notas y Anexos que acompañan los Estados Financieros</t>
  </si>
  <si>
    <t>DISPONIBLES</t>
  </si>
  <si>
    <t>Caja</t>
  </si>
  <si>
    <t>Banco Continental M.N. C/C</t>
  </si>
  <si>
    <t>Banco Continental M.E. C/C</t>
  </si>
  <si>
    <t>Banco Continental MN 2</t>
  </si>
  <si>
    <t>TOTAL DISPONIBLES</t>
  </si>
  <si>
    <t xml:space="preserve">Fondos Fijos </t>
  </si>
  <si>
    <t>GRATIFICACIONES AL PERSONAL OP ANNP</t>
  </si>
  <si>
    <t>COMISION POR COMERCIALIZACION</t>
  </si>
  <si>
    <t>CUENTAS INCOBRABLES</t>
  </si>
  <si>
    <t xml:space="preserve">APORTE PATRONAL </t>
  </si>
  <si>
    <t>DONACIONES Y CONTRIBUCIONES</t>
  </si>
  <si>
    <t>MULTAS Y SANCIONES</t>
  </si>
  <si>
    <t>CANON ANNP - CONCESION MENSUAL</t>
  </si>
  <si>
    <t>GASTOS NO DEDUCIBLE</t>
  </si>
  <si>
    <t>IVA GASTO</t>
  </si>
  <si>
    <t>GASTOS DE INSTALACION</t>
  </si>
  <si>
    <t>REPARACION Y MANTENIMIENTO DE VEHICULOS</t>
  </si>
  <si>
    <t>REPARACION Y MANTENIMIENTO DE INSFRAESTRUCTURA</t>
  </si>
  <si>
    <t>GASTOS SERVICIOS NETOS SECTOR PRIVADO</t>
  </si>
  <si>
    <t>COMISIONES Y GASTOS BANCARIOS SOBRE OPERACIONES CREDIT.</t>
  </si>
  <si>
    <t>% CAPITAL SUSCRIPTO</t>
  </si>
  <si>
    <t>GERENTE COMERCIAL Y OPERACIONES</t>
  </si>
  <si>
    <t>COMPOSICION DE CAPITAL ( ART.3 RESOLUCION CNV N° 1267/10)</t>
  </si>
  <si>
    <t>COMPOSICION AL</t>
  </si>
  <si>
    <t>NOMBRE DE LA SOCIEDAD VINCULADA</t>
  </si>
  <si>
    <t>NOMBRE DE LA ENTIDAD FISCALIZADA POR LA C.N.V.</t>
  </si>
  <si>
    <t>PORCENTAJE DE PARTICIPACION DE LA SOCIEDAD VINCULADA EN EL CAPITAL SUSCRIPTO DE LA ENTIDAD FISCALIZADA</t>
  </si>
  <si>
    <t>COMPOSICION DEL CAPITAL DE LA SOCIEDAD VINCULADA</t>
  </si>
  <si>
    <t xml:space="preserve">DESCRIPCION </t>
  </si>
  <si>
    <t>IMPORTE EN PESOS URUGUAYOS ($)</t>
  </si>
  <si>
    <t>CAPITAL EMITIDO</t>
  </si>
  <si>
    <t>CAPITAL SUSCRIPTO</t>
  </si>
  <si>
    <t>CAPITAL INTEGRADO</t>
  </si>
  <si>
    <t>CUADRO DE CAPITAL INTEGRADO DE LA SOCIEDAD VINCULADA</t>
  </si>
  <si>
    <t>ACCIONISTA / SOCIO</t>
  </si>
  <si>
    <t>% DE PARTICIPACION DEL CAPITAL INTEGRADO</t>
  </si>
  <si>
    <t>:</t>
  </si>
  <si>
    <t>Gs.</t>
  </si>
  <si>
    <t>PTP WARRANT S.A.</t>
  </si>
  <si>
    <t>DEUDAS COMERCIALES</t>
  </si>
  <si>
    <t>Acreedores Varios</t>
  </si>
  <si>
    <t>TOTAL DEUDAS COMERCIALES CP</t>
  </si>
  <si>
    <t>DEUDA SOCIAL E IMPOSITIVA</t>
  </si>
  <si>
    <t>Impuesto a la Renta a Pagar</t>
  </si>
  <si>
    <t>Cargas sociales a Pagar</t>
  </si>
  <si>
    <t>Sueldos a Pagar</t>
  </si>
  <si>
    <t>Aguinaldo a Pagar</t>
  </si>
  <si>
    <t>TOTAL DEUDASOCIAL E IMPOSITIVA</t>
  </si>
  <si>
    <t>ACTIVOS INTANGIBLES</t>
  </si>
  <si>
    <t>AUMENTOS</t>
  </si>
  <si>
    <t>DISMINUCION</t>
  </si>
  <si>
    <t>AMORTIZACIONES</t>
  </si>
  <si>
    <t>PORCION CORRIENTE</t>
  </si>
  <si>
    <t>TOTAL CORRIENTE</t>
  </si>
  <si>
    <t>PORCION NO CORRIENTE</t>
  </si>
  <si>
    <t>TOTAL NO CORRIENTE</t>
  </si>
  <si>
    <t>ANEXO B</t>
  </si>
  <si>
    <t>Fernando Javier Nicora Lopez Moreira</t>
  </si>
  <si>
    <t>SITUACION</t>
  </si>
  <si>
    <t>VOLUMEN DE CARTERA</t>
  </si>
  <si>
    <t>EN Gs.</t>
  </si>
  <si>
    <t>EN %</t>
  </si>
  <si>
    <t>A. CARTERA NO VENCIDA</t>
  </si>
  <si>
    <t>NORMAL</t>
  </si>
  <si>
    <t>EN GESTION DE COBRO</t>
  </si>
  <si>
    <t>TOTAL DE LA CARTERA</t>
  </si>
  <si>
    <t>OBSERVACIONES</t>
  </si>
  <si>
    <t>CRITERIOS DE LA CLASIFICIACION UTILIZADOS</t>
  </si>
  <si>
    <t xml:space="preserve">NORMAL </t>
  </si>
  <si>
    <t>B. CARTERA VENCIDA</t>
  </si>
  <si>
    <t>DE 30 A 60 DIAS DE ATRASO</t>
  </si>
  <si>
    <t>DE 61 A 90 DIAS DE ATRASO</t>
  </si>
  <si>
    <t>DE 91 A 120 DIAS DE ATRASO</t>
  </si>
  <si>
    <t>Préstamos a Corto Plazo - Warrant</t>
  </si>
  <si>
    <t>ACTIVOS Y PASIVOS EN MONEDA EXTRANJERA</t>
  </si>
  <si>
    <t>MONEDA EXTRANJERA</t>
  </si>
  <si>
    <t>MONEDA LOCAL</t>
  </si>
  <si>
    <t>Inversiones en Otras Empresas</t>
  </si>
  <si>
    <t>ANEXO G</t>
  </si>
  <si>
    <t>MONTO CAPITAL SUSCRIPTO</t>
  </si>
  <si>
    <t>ANEXO I</t>
  </si>
  <si>
    <t>DATOS ESTADISTICOS</t>
  </si>
  <si>
    <t xml:space="preserve">              INDICADORES OPERATIVOS</t>
  </si>
  <si>
    <t>Unidad de medida</t>
  </si>
  <si>
    <t>Acumulado al fin del Periodo</t>
  </si>
  <si>
    <t>Volumen de Ventas</t>
  </si>
  <si>
    <t>Locales</t>
  </si>
  <si>
    <t>Guaraníes</t>
  </si>
  <si>
    <t>Al exterior</t>
  </si>
  <si>
    <t>Cantidad de Empleados y Obreros</t>
  </si>
  <si>
    <t>Cantidad</t>
  </si>
  <si>
    <t>Cantidad de Sucursales</t>
  </si>
  <si>
    <t>(Otros)</t>
  </si>
  <si>
    <t>OTROS</t>
  </si>
  <si>
    <t>INGRESOS VARIOS</t>
  </si>
  <si>
    <t>TOTAL INGRESOS (Ing. Op + Ing. Varios)</t>
  </si>
  <si>
    <t>Inversiones CDA en USD *</t>
  </si>
  <si>
    <t>Prevision por cuentas incobrables</t>
  </si>
  <si>
    <t>APODERADO</t>
  </si>
  <si>
    <t>TOTAL CRÉDITOS CORRIENTE</t>
  </si>
  <si>
    <t>TOTAL CRÉDITOS NO CORRIENTE</t>
  </si>
  <si>
    <t>Garantía de Alquiler – Anticipo Proveed.</t>
  </si>
  <si>
    <t xml:space="preserve">CRÉDITOS </t>
  </si>
  <si>
    <t>DESCUENTOS CONCEDIDOS</t>
  </si>
  <si>
    <t>POR EL PERIODO COMPRENDIDO ENTRE EL 1° DE ENERO Y EL 30 DE SEPTIEMBRE DE 2018 Y 2017</t>
  </si>
  <si>
    <t>TOTAL PERIODO ACTUAL 30/09/2018</t>
  </si>
  <si>
    <t>TOTAL PERIODO ANTERIOR 30/09/2017</t>
  </si>
  <si>
    <t>EJERCICIO 30/09/18</t>
  </si>
  <si>
    <t>EJERCICIO 30/09/17</t>
  </si>
  <si>
    <t>INVERSIONES</t>
  </si>
  <si>
    <t>Corto Plazo</t>
  </si>
  <si>
    <t>Largo Plazo</t>
  </si>
  <si>
    <t>TOTAL INVERSIONES</t>
  </si>
  <si>
    <t>OTROS ACTIVOS A LARGO PLAZO</t>
  </si>
  <si>
    <t>TOTAL OTROS ACTIVOS A LARGO PLAZO</t>
  </si>
  <si>
    <t>Proveedores Locales – Anexo II</t>
  </si>
  <si>
    <t>Proveedores del Exterior – Anexo II</t>
  </si>
  <si>
    <t xml:space="preserve">Provisión de comisiones </t>
  </si>
  <si>
    <t>DEUDAS FINANCIERAS CP</t>
  </si>
  <si>
    <t>Banco Continental Ch. pago diferido</t>
  </si>
  <si>
    <t>Banco Continental – Tarjeta de crédito</t>
  </si>
  <si>
    <t>TOTAL DEUDAS FINANCIERAS C.P.</t>
  </si>
  <si>
    <t>OTRAS CUENTAS A PAGAR</t>
  </si>
  <si>
    <t>TOTAL OTRAS CUENTAS A PAGAR</t>
  </si>
  <si>
    <t>INVERSIONES TEMPORARIAS</t>
  </si>
  <si>
    <t>PASIVOS</t>
  </si>
  <si>
    <t>PRESTAMOS DEL DUEÑO, SOCIO O ENTIDADES VINCULADAS</t>
  </si>
  <si>
    <t>CAPITAL</t>
  </si>
  <si>
    <t>SUELDOS Y OTRAS REMUNERACIONES AL PERSONAL</t>
  </si>
  <si>
    <t>GASTOS NO DEDUCIBLES</t>
  </si>
  <si>
    <t>RECUPERO DE GASTOS</t>
  </si>
  <si>
    <t>INTERESES A DEVENGAR</t>
  </si>
  <si>
    <t>BONIFICACION FAMILIAR</t>
  </si>
  <si>
    <t>REPARACION Y MANTENIMIENTO DE MAQUINARIAS Y  EQUIPOS</t>
  </si>
  <si>
    <t>GASTOS DE COMERCIALIZACION</t>
  </si>
  <si>
    <t>AUDITOR INTERNO</t>
  </si>
  <si>
    <t>No Registra</t>
  </si>
  <si>
    <t>Intereses a Devengar</t>
  </si>
  <si>
    <t>Resultados por Diferencia de Cambios</t>
  </si>
  <si>
    <t>Ingresos Varios</t>
  </si>
  <si>
    <t>Recupero de Gastos</t>
  </si>
  <si>
    <t>Ingreso por Importación</t>
  </si>
  <si>
    <t>Recupero por Siniestros</t>
  </si>
  <si>
    <t>TOTAL GENERAL</t>
  </si>
  <si>
    <t>Proveedor / Razón Social</t>
  </si>
  <si>
    <t>Anexo II</t>
  </si>
  <si>
    <t xml:space="preserve">Inversiones en CDA </t>
  </si>
  <si>
    <t>ANEXO 1</t>
  </si>
  <si>
    <t>Otros: Los conyugues y parientes hasta el último grado de consanguinidad o afinidad de las referidas en los incisos, siempre que tengan participación en el capital de la sociedad.</t>
  </si>
  <si>
    <t>NOMBRE DE LA SOCIEDAD</t>
  </si>
  <si>
    <t>MONTO DE LA INVERSION</t>
  </si>
  <si>
    <t>TIPO DE VALOR</t>
  </si>
  <si>
    <t xml:space="preserve">VALOR DE LOS BIENES GRAVADOS </t>
  </si>
  <si>
    <t>TIPO DE BIEN O VALOR</t>
  </si>
  <si>
    <t>MONTO DE LA DEUDA GARANTIZADA</t>
  </si>
  <si>
    <t>NO REGISTRA ACTIVOS EN GARANTIA DE OBLIGACIONES EN MAS DEL 20%</t>
  </si>
  <si>
    <t>FACTORES DE VINCULACIÓN</t>
  </si>
  <si>
    <t>Existen deudas con la misma como proveedor y deudas particulares</t>
  </si>
  <si>
    <t>Representado por Guillermo Misiano</t>
  </si>
  <si>
    <t>Cuentas a Cobrar</t>
  </si>
  <si>
    <t>Cuentas a Pagar</t>
  </si>
  <si>
    <t>DEUDAS CON PTP URUGUAY S.A. POR COMPRA DE MERCADERIAS</t>
  </si>
  <si>
    <t>DEUDA PARTICULAR CON PTP URUGUAY S.A.</t>
  </si>
  <si>
    <t>SUMAS</t>
  </si>
  <si>
    <t>Ingresos</t>
  </si>
  <si>
    <t>EGRESOS</t>
  </si>
  <si>
    <t>Egresos</t>
  </si>
  <si>
    <t>Comentario: /1 No registran prestamos recibidos ni otorgados o intereses pagados ni cobrados a directores.</t>
  </si>
  <si>
    <t>DEPRECIACIONES Y AMORTIZACIONES</t>
  </si>
  <si>
    <t>RESULTADO POR DIFERENCIA DE CAMBIOS</t>
  </si>
  <si>
    <t>AMORTIZACIONES DE MEJORAS EN PREDIO DE TERCEROS</t>
  </si>
  <si>
    <t>Anticipo a Proveedores Locales</t>
  </si>
  <si>
    <t>Préstamos al Personal</t>
  </si>
  <si>
    <t>-</t>
  </si>
  <si>
    <t>Banco Nacion M.N. C/C</t>
  </si>
  <si>
    <t>Banco Nacion M.E. C/C</t>
  </si>
  <si>
    <t>Banco Regional</t>
  </si>
  <si>
    <t>Gastos de Organización - START UP</t>
  </si>
  <si>
    <t>Embargo de Sueldos - Judicial</t>
  </si>
  <si>
    <t>Banco Nacion M/E</t>
  </si>
  <si>
    <t>BIENES DE USO</t>
  </si>
  <si>
    <t>Deudas Particular PTP Uruguay</t>
  </si>
  <si>
    <t>AMORTIZACIONES POR OBRAS EN CURSO</t>
  </si>
  <si>
    <t>INMUEBLES</t>
  </si>
  <si>
    <t>DIVIDENDOS A PAGAR</t>
  </si>
  <si>
    <t>Agua, Luz, Telefono e Internet</t>
  </si>
  <si>
    <t>IVA – Crédito - Pago Previo</t>
  </si>
  <si>
    <t>PERDIDA POR VENTA DE BIENES DE USO</t>
  </si>
  <si>
    <t>IVA – Crédito Fiscal pagos no aplicados</t>
  </si>
  <si>
    <t>CONTROL</t>
  </si>
  <si>
    <t>DIFERENCIA</t>
  </si>
  <si>
    <t>MEJORAS EN PREDIO AJENO</t>
  </si>
  <si>
    <t xml:space="preserve">Créditos por ventas </t>
  </si>
  <si>
    <t>Anexo I - Detalle de Creditos por Ventas</t>
  </si>
  <si>
    <t>Del Exterior</t>
  </si>
  <si>
    <t xml:space="preserve"> Sub TOTAL DEUDORES VARIOS</t>
  </si>
  <si>
    <t>SUB TOTAL DEUDORES VARIOS</t>
  </si>
  <si>
    <t>SALDO AL INICIO DEL  EJERCICIO 2018</t>
  </si>
  <si>
    <t>SALDO AL CIERRE DEL EJERCICIO 2018 e INICIO DEL  EJERCICIO 2019</t>
  </si>
  <si>
    <t>MOVIMIENTOS  DEL EJERCICIO 2019</t>
  </si>
  <si>
    <t>Depreciaciones y Amortizaciones (Anexo H)</t>
  </si>
  <si>
    <t>Dividendos a Pagar</t>
  </si>
  <si>
    <t>IVA a Pagar</t>
  </si>
  <si>
    <t>ACUMULADO AL INICIO DEL EJERCICIO  01.01.19</t>
  </si>
  <si>
    <t>AL INICIO DEL EJERCICIO 01.01.19</t>
  </si>
  <si>
    <t>NOTA 1.   EL ENTE</t>
  </si>
  <si>
    <t>La Sociedad PTP PARAGUAY S.A.E. con RUC Nº 80063732-1, es una Sociedad  constituida bajo la forma jurídica de Sociedad Anónima en fecha 11/10/2010, según escritura notarial N° 4, inscripto en la Dirección General de los registros públicos, en el registro de personas jurídicas y asociaciones, Serie “G”, con el N° 488, a folio N° 5776 de 27/10/2010 y en el Registro Público de Comercio, registro de contratos, con el N° 74, Serie I, Folio N° 816 y siguientes el 27/10/2010, teniendo inicialmente la denominación “WALMART S.A.”, posteriormente el Estatuto Social fue modificado por cambio de denominación, conforme consta en el Escritura N° 59 de fecha 26/09/2012, inscripta en la Dirección General de los Registros Públicos, registro de personas jurídicas y asociaciones, Serie A, bajo el N° 1428, folio N° 7620 el 16/11/2012 y en el Registro Público de Comercio, sección contratos, bajo el N° 1440, Serie A, folio N° 13340 el 16/11/2012.</t>
  </si>
  <si>
    <t>Posteriormente se realizó el cambio de denominación a “PTP PARAGUAY S.A.” según escritura pública de fecha 02/07/2015 ante la escribana Maria Magdalena Villalba Gómez con registro N° 293, inscripta en el registro de personas jurídicas y asociaciones bajo el N° 700, folio N° 01, del 20/08/2015 inscripta en el registro público de comercio bajo el N° 686, serie comercial, folio N° 01 al 08, de fecha 27/07/2015.</t>
  </si>
  <si>
    <t>En fecha 03/08/2017 se realizó el cambio de denominación a “PTP PARAGUAY S.A.E” según escritura pública por modificación de estatutos sociales ante el escribano Carlos Ruben Gernhofer Parquet con registro N° 562, inscripta en el registro de personas jurídicas y asociaciones bajo el N° 2, folio N° 15, del 22/11/2017 inscripta en el registro público de comercio bajo el N° 686, serie comercial, folio N° 09 al 26, de fecha 22/11/2017.</t>
  </si>
  <si>
    <t xml:space="preserve">El objeto principal de la sociedad es brindar servicios en los puertos por medio de la Estiba de buques y barcazas; Desestiba de buques y barcazas; trasbordos; surveying; traslados a deposito; tape y destape de barcazas, almacenaje de productos en los depósitos.
</t>
  </si>
  <si>
    <t>NOTA 2. BASE DE PREPARACIÓN DE LOS ESTADOS FINANCIEROS.</t>
  </si>
  <si>
    <t>Los estados financieros han sido elaborados de acuerdo con normas contables vigentes en Paraguay y normas de contabilidad dictadas por el Consejo de Contadores Públicos del Paraguay, teniendo en cuenta las siguientes consideraciones:</t>
  </si>
  <si>
    <t>a.  Moneda a cuenta</t>
  </si>
  <si>
    <t>Los presentes estados financieros se encuentran expresados en guaraníes, unidad monetaria de curso legal en la República del Paraguay.</t>
  </si>
  <si>
    <t>b.  Ajuste por inflación de la Moneda de Cuenta</t>
  </si>
  <si>
    <t>Los estados contables se han preparado sobre la base de costos históricos, excepto para los activos fijos, y no reconocen en forma integral los efectos de la inflación en la situación patrimonial y financiera de la Sociedad al término del año fiscal, en atención a que la corrección monetaria no constituye una práctica contable aceptada en la República del Paraguay</t>
  </si>
  <si>
    <t>c.  Moneda Extranjera</t>
  </si>
  <si>
    <t>d.   Ejercicio</t>
  </si>
  <si>
    <t>NOTA 3.   POLÍTICAS DE CONTABILIDAD.</t>
  </si>
  <si>
    <t>La Sociedad adopta sus políticas de contabilidad siguiendo los lineamientos generales de la práctica contable utilizados habitualmente en la República del Paraguay, teniéndose en cuenta las siguientes políticas contables:</t>
  </si>
  <si>
    <t>a) Disponibilidades</t>
  </si>
  <si>
    <t>Están compuestas por fondos disponibles en poder de la Empresa, como así también en bancos de plaza, a libre disposición y sin restricción alguna.</t>
  </si>
  <si>
    <t>b)  Reconocimiento de Ingresos y Egresos.</t>
  </si>
  <si>
    <t>Para el reconocimiento de las ganancias y pérdidas se ha aplicado el principio de lo devengado, Bajo tal base los efectos de las transacciones y otros eventos son reconocidos cuando ocurren y no cuando se pagan o se cobran.</t>
  </si>
  <si>
    <t>c)  Registración y valuación de Bienes de Uso.</t>
  </si>
  <si>
    <t>Los bienes de uso están registrados y valuados de acuerdo a los siguientes criterios:</t>
  </si>
  <si>
    <t>i. Los valores de origen de los bienes de uso y sus depreciaciones acumuladas existentes al inicio del ejercicio, se encuentran revaluados de acuerdo a lo establecido en la Ley Nº 125/91, y la Ley Nº 2421/04 considerando los coeficientes de actualización anual suministrados a tal efecto por el Ministerio de Hacienda.</t>
  </si>
  <si>
    <t>ii. Los bienes incorporados durante el período actual se hallan registrados por su valor de adquisición y el revalúo y las depreciaciones son computadas a partir del año siguiente de la incorporación con cargo a resultados del ejercicio, utilizando el sistema lineal, a tasas que están dentro de los límites permitidos por las leyes tributarias y que se consideran adecuadas para extinguir el valor bruto de los bienes al fin de su vida útil. El costo, la reevaluación y la depreciación acumulada de los bienes vendidos o retirados, son eliminados de las cuentas del activo, y la ganancia o pérdida es aplicada a resultados.</t>
  </si>
  <si>
    <r>
      <t>d.</t>
    </r>
    <r>
      <rPr>
        <b/>
        <sz val="7"/>
        <color indexed="8"/>
        <rFont val="Times New Roman"/>
        <family val="1"/>
      </rPr>
      <t xml:space="preserve">    </t>
    </r>
    <r>
      <rPr>
        <b/>
        <sz val="11"/>
        <color indexed="8"/>
        <rFont val="Arial"/>
        <family val="2"/>
      </rPr>
      <t xml:space="preserve">Impuesto a la Renta </t>
    </r>
  </si>
  <si>
    <t>La Sociedad determina el Impuesto a la Renta sobre la base del 10 % sobre la utilidad impositiva, de acuerdo a lo que determina la Ley 2421/04.</t>
  </si>
  <si>
    <r>
      <t>d.</t>
    </r>
    <r>
      <rPr>
        <b/>
        <sz val="7"/>
        <color indexed="8"/>
        <rFont val="Times New Roman"/>
        <family val="1"/>
      </rPr>
      <t xml:space="preserve">    </t>
    </r>
    <r>
      <rPr>
        <b/>
        <sz val="11"/>
        <color indexed="8"/>
        <rFont val="Arial"/>
        <family val="2"/>
      </rPr>
      <t>Reserva legal</t>
    </r>
  </si>
  <si>
    <t xml:space="preserve">La sociedad constituye anualmente una reserva legal equivalente al 5% de la utilidad neta del ejercicio, en cumplimiento a lo establecido en el Art. 91º de la Ley Nº 1034/83. </t>
  </si>
  <si>
    <r>
      <t>e.</t>
    </r>
    <r>
      <rPr>
        <b/>
        <sz val="7"/>
        <color indexed="8"/>
        <rFont val="Times New Roman"/>
        <family val="1"/>
      </rPr>
      <t xml:space="preserve">    </t>
    </r>
    <r>
      <rPr>
        <b/>
        <sz val="11"/>
        <color indexed="8"/>
        <rFont val="Arial"/>
        <family val="2"/>
      </rPr>
      <t>Previsiones para malos créditos</t>
    </r>
  </si>
  <si>
    <t>La sociedad constituye previsiones por malos créditos según la siguiente escala:</t>
  </si>
  <si>
    <t>Normal</t>
  </si>
  <si>
    <t>De 30 A 60 Días de atraso</t>
  </si>
  <si>
    <t>En Gestión de Cobro</t>
  </si>
  <si>
    <t>de 61 A 90 Días de atraso</t>
  </si>
  <si>
    <t>de 91 A 120 Días de atraso</t>
  </si>
  <si>
    <t>NOTA 4 INFORMACION SOBRE PRINCIPALES CUENTAS PATRIMONIALES Y DE RESULTADOS.</t>
  </si>
  <si>
    <t>4.1.   DISPONIBILIDADES</t>
  </si>
  <si>
    <t>Este rubro comprende el efectivo que se tenía en caja y el dinero en cuentas corrientes bancarias según los saldos en guaraníes que se detallan a continuación:</t>
  </si>
  <si>
    <t xml:space="preserve">4.2.   CRÉDITOS </t>
  </si>
  <si>
    <t>Este rubro está compuesto por facturas pendientes de cobro y créditos fiscales según los saldos en guaraníes que se detallan a continuación:</t>
  </si>
  <si>
    <t>4.3.  INVERSIONES</t>
  </si>
  <si>
    <t>Este rubro está compuesto por las inversiones en valores según los saldos en guaraníes que se detallan a continuación:</t>
  </si>
  <si>
    <t>4.4.  OTROS ACTIVOS</t>
  </si>
  <si>
    <t>Este rubro está compuesto por cargos diferidos correspondientes a obras en curso a largo plazo y otros gastos pagados por adelantado por los activos a corto plazo según los saldos en guaraníes que se detallan a continuación:</t>
  </si>
  <si>
    <t>4.5. DEUDAS COMERCIALES</t>
  </si>
  <si>
    <t>Este rubro está compuesto por las deudas de la Sociedad con entidades comerciales o de similar índole según los saldos en guaraníes que se detallan a continuación:</t>
  </si>
  <si>
    <t>4.6. DEUDAS FINANCIERAS</t>
  </si>
  <si>
    <t>Este rubro está compuesto por las deudas de la Sociedad con entidades del sistema financiero según los saldos en guaraníes que se detallan a continuación:</t>
  </si>
  <si>
    <t>4.7. DEUDAS SOCIALES E IMPOSITIVAS</t>
  </si>
  <si>
    <t>Este rubro está compuesto por las deudas de la Sociedad con la Administración Tributaria y el Seguro Social según los saldos en guaraníes que se detallan a continuación:</t>
  </si>
  <si>
    <t>4.8. OTRAS CUENTAS A PAGAR</t>
  </si>
  <si>
    <t>Este rubro está compuesto principalmente por las deudas de la Sociedad con la empresa relacionada “PTP Uruguay S.A.” según los saldos en guaraníes que se detallan a continuación:</t>
  </si>
  <si>
    <t xml:space="preserve">4.9. CAPITAL </t>
  </si>
  <si>
    <r>
      <t xml:space="preserve">Según escritura de fecha 03/08/2017 la Sociedad ha incrementado su Capital Social en la suma de </t>
    </r>
    <r>
      <rPr>
        <b/>
        <sz val="11"/>
        <color indexed="8"/>
        <rFont val="Arial"/>
        <family val="2"/>
      </rPr>
      <t>Gs. 11.350.000.000</t>
    </r>
    <r>
      <rPr>
        <sz val="11"/>
        <color indexed="8"/>
        <rFont val="Arial"/>
        <family val="2"/>
      </rPr>
      <t xml:space="preserve"> (Guaraníes once mil trescientos cincuenta millones), importe que está totalmente suscripto.</t>
    </r>
  </si>
  <si>
    <t>La suscripción se realizó de la siguiente manera:</t>
  </si>
  <si>
    <r>
      <rPr>
        <b/>
        <sz val="11"/>
        <color indexed="8"/>
        <rFont val="Calibri"/>
        <family val="2"/>
      </rPr>
      <t>PTP URUGUAY S.A.</t>
    </r>
    <r>
      <rPr>
        <b/>
        <sz val="11"/>
        <color indexed="8"/>
        <rFont val="Arial"/>
        <family val="2"/>
      </rPr>
      <t xml:space="preserve"> </t>
    </r>
    <r>
      <rPr>
        <sz val="11"/>
        <color indexed="8"/>
        <rFont val="Arial"/>
        <family val="2"/>
      </rPr>
      <t xml:space="preserve"> = 2.156 acciones que hacen G. 10.780.000.000</t>
    </r>
  </si>
  <si>
    <t>Representado por Guillermo Ignacio Misiano.</t>
  </si>
  <si>
    <r>
      <rPr>
        <b/>
        <sz val="11"/>
        <color indexed="8"/>
        <rFont val="Calibri"/>
        <family val="2"/>
      </rPr>
      <t>Hugo Rene Gorgone</t>
    </r>
    <r>
      <rPr>
        <b/>
        <sz val="11"/>
        <color indexed="8"/>
        <rFont val="Arial"/>
        <family val="2"/>
      </rPr>
      <t xml:space="preserve"> </t>
    </r>
    <r>
      <rPr>
        <sz val="11"/>
        <color indexed="8"/>
        <rFont val="Arial"/>
        <family val="2"/>
      </rPr>
      <t>= 114 acciones que hacen G. 570.000.000</t>
    </r>
  </si>
  <si>
    <t>4.10. INGRESOS</t>
  </si>
  <si>
    <t>Este rubro está compuesto por las ventas y otros ingresos de la Sociedad según los saldos en guaraníes que se detallan a continuación:</t>
  </si>
  <si>
    <t>NOTA 5 CONTINGENCIAS</t>
  </si>
  <si>
    <t>No existen litigios en curso u otras situaciones contingentes que puedan afectar el principio de Empresa en Marcha, ni existen reclamos que pudieran resultar en la generación de obligaciones adicionales a las que se presentan en los Estados Financieros.</t>
  </si>
  <si>
    <t>NOTA 6 PARTES VINCULADAS</t>
  </si>
  <si>
    <t>NOTA 7.</t>
  </si>
  <si>
    <t>RESTRICCIONES AL DERECHO DE PROPIEDAD</t>
  </si>
  <si>
    <t>No existen restricciones sobre los bienes de la empresa al cierre del presente ejercicio, ni se ha otorgado garantía alguna sobre los mismos.</t>
  </si>
  <si>
    <t>NOTA 8 HECHOS POSTERIORES</t>
  </si>
  <si>
    <t>No existen hechos ocurridos con posterioridad a la fecha del balance que hayan podido afectar la marcha normal de la sociedad hasta la fecha de presentación de los Estado Financieros.</t>
  </si>
  <si>
    <t>ANEXO C</t>
  </si>
  <si>
    <t xml:space="preserve">INVERSIONES, ACCIONES, DEBENTURES Y  OTROS TITULOS EMITIDOS EN SERIE </t>
  </si>
  <si>
    <t>PARTICIPACION EN OTRAS SOCIEDADES</t>
  </si>
  <si>
    <t>INFORMACION SOBRE EL EMISOR</t>
  </si>
  <si>
    <t>S/ ULTIMO BALANCE</t>
  </si>
  <si>
    <t>DENOMINACION Y CARATERISTICA  DE LOS VALORES</t>
  </si>
  <si>
    <t>VALOR NOMINAL UNITARIO</t>
  </si>
  <si>
    <t>CANTIDAD</t>
  </si>
  <si>
    <t>VALOR NOMINAL TOTAL</t>
  </si>
  <si>
    <t>VALOR PATRIMONIAL PROPORCIONAL</t>
  </si>
  <si>
    <t>VALOR DE LIBROS</t>
  </si>
  <si>
    <t xml:space="preserve">VALOR DE COTIZACION </t>
  </si>
  <si>
    <t>% PARTICIPACION</t>
  </si>
  <si>
    <t>ACTIVIDAD PRINCIPAL</t>
  </si>
  <si>
    <t>RESULTADO</t>
  </si>
  <si>
    <t>INVERSIONES PERMANENTES</t>
  </si>
  <si>
    <t>ANEXO F</t>
  </si>
  <si>
    <t>COSTO DE MERCADERIAS  O PRODUCTOS VENCIDOS O SERVICIOS PRESTADOS</t>
  </si>
  <si>
    <t>EJERCICIO ACTUAL</t>
  </si>
  <si>
    <t>EJERCICIO ANTERIOR</t>
  </si>
  <si>
    <t>I. COSTO DE MERCADERIAS  O PRODUCTOS VENDIDOS</t>
  </si>
  <si>
    <t>EXISTENCIA AL COMIENZO DEL EJERCICIO</t>
  </si>
  <si>
    <t>MERCADERIA DE REVENTA</t>
  </si>
  <si>
    <t>PRODUCTOS TERMINADOS</t>
  </si>
  <si>
    <t>PRODUCTOS EN PROCESO</t>
  </si>
  <si>
    <t>MATERIAS PRIMAS</t>
  </si>
  <si>
    <t>COSTOS Y COSTOS DE PRODUCCION DEL EJERCICIO</t>
  </si>
  <si>
    <t>COMPRAS</t>
  </si>
  <si>
    <t>COSTOS DE PRODUCCION SEGÚN ANEXO H</t>
  </si>
  <si>
    <t>DIFERENCIA DE INVENTARIO</t>
  </si>
  <si>
    <t xml:space="preserve">RESULTADO POR TENENCIA </t>
  </si>
  <si>
    <t>EXISTENCIA LA CIERRE DEL EJERCICIO</t>
  </si>
  <si>
    <t>MERCADERIAS</t>
  </si>
  <si>
    <t>MATERIA PRIMA Y MATERIALES</t>
  </si>
  <si>
    <t>II. COSTO DE SERVICIOS PRESTADOS</t>
  </si>
  <si>
    <t>COSTO DE MERCADERIAS O PRODUCTOS VENDIDOS Y SERVICIOS PRESTADOS</t>
  </si>
  <si>
    <t xml:space="preserve"> Ptp Uruguay SA</t>
  </si>
  <si>
    <t>ROPA DE TRABAJO</t>
  </si>
  <si>
    <t>Retenciones por Dividendos a Pagar</t>
  </si>
  <si>
    <t>Proveedores del exterior</t>
  </si>
  <si>
    <t>Euro</t>
  </si>
  <si>
    <t>Proveedores Locales</t>
  </si>
  <si>
    <t>EN GESTION DE COBRO MAS DE 90 DIAS DE ATRASO</t>
  </si>
  <si>
    <t>En Gestión de Cobro con mas de 90 dias de atraso</t>
  </si>
  <si>
    <t>GASTOS DE ESCRIBANIA</t>
  </si>
  <si>
    <t>EXPENSAS</t>
  </si>
  <si>
    <t>SERVICIO DE COURRIER</t>
  </si>
  <si>
    <t>Banco Regional M/E</t>
  </si>
  <si>
    <t>VARIOS</t>
  </si>
  <si>
    <t>VINICIUS MONTEIRO PAIVA</t>
  </si>
  <si>
    <t>MIGUEL ENRIQUE ESTIGARRIBIA GONZALEZ</t>
  </si>
  <si>
    <t>WUG Uruguay S.A</t>
  </si>
  <si>
    <t>A partir de este año se suscribió un nuevo contrato con nuestro principal cliente con un cambio en el criterio de facturación. Una de sus principales modificaciones es que anteriormente se facturaba al momento de la descarga de las barcazas una tarifa que incluía descarga, flete, ingreso a depósito, mezcla de productos, embolsado y posterior despacho puesto a camión. Actualmente, la facturación se dividió en dos tarifas, una por la descarga, flete, e ingreso a depósito al momento de finalización de la descarga y otra tarifa que incluye mezclado, embolsado y despacho puesto a camión a quincena vencida de ocurrido los despachos.</t>
  </si>
  <si>
    <t>A.1 -  Según Art. 34 de la Ley de Mercado de Valores</t>
  </si>
  <si>
    <t>A.2 - Inversiones de la Sociedad en valores de otras Sociedades que representan más del 10% de activo de la sociedad.</t>
  </si>
  <si>
    <t>NOMBRE DE LA EMPRESA</t>
  </si>
  <si>
    <t>A.3 - Activos de la sociedad comprometidos en mas del 20% en garantía de obligaciones de otras sociedades.</t>
  </si>
  <si>
    <t xml:space="preserve">Observación: En el caso de no registrar inversiones indicar en forma expresa esta situación. </t>
  </si>
  <si>
    <t>A.4 - Vinculación por nivel de endeudamiento:</t>
  </si>
  <si>
    <t xml:space="preserve"> Obs.: (distinguir nombres de partes relacionadas indicadas en A) </t>
  </si>
  <si>
    <t xml:space="preserve">Las transacciones en el período fueron las siguientes: </t>
  </si>
  <si>
    <t>Obs.:  NO REGISTRA</t>
  </si>
  <si>
    <t xml:space="preserve">B)  SALDOS CON PARTES RELACIONADAS </t>
  </si>
  <si>
    <t>INDICAR EL PORCENTAJE DE PARTIPACION EN EL CAPITAL INTEGRADO DE LA SOCIEDAD EMISORA</t>
  </si>
  <si>
    <t>PRESTAMOS PTP URUGUAY</t>
  </si>
  <si>
    <t>FLETES PAGADOS</t>
  </si>
  <si>
    <t>SERVICIO DE SEGURIDAD</t>
  </si>
  <si>
    <t xml:space="preserve">Préstamos a Corto Plazo </t>
  </si>
  <si>
    <t>Prov. de Impuesto a la Renta a Pagar</t>
  </si>
  <si>
    <t>MELCOR SA</t>
  </si>
  <si>
    <t>ARAGUAYA S.R.L.</t>
  </si>
  <si>
    <t>MARCIAL TORRES</t>
  </si>
  <si>
    <t>AMILCAR JESUS AYALA BONZI</t>
  </si>
  <si>
    <t>Motormarket S.A.</t>
  </si>
  <si>
    <t>ENGINEERING S.A. DE AGUAS,ENERGIA,CONSTRUCCION Y COMERCIO</t>
  </si>
  <si>
    <t>FANNY RAQUEL CABRERA CABRERA</t>
  </si>
  <si>
    <t>MONTANIA GODOY JOSE MARIA</t>
  </si>
  <si>
    <t>M Rodamientos S.R.L.</t>
  </si>
  <si>
    <t>Aseguradora Tajy Propiedad Coperativa S.A</t>
  </si>
  <si>
    <t>Maria Juana Krayacich</t>
  </si>
  <si>
    <t>VALORES CASA DE BOLSA S.A.</t>
  </si>
  <si>
    <t>Abonos del Paraguay S.A</t>
  </si>
  <si>
    <t>B &amp; L GROUPS SA</t>
  </si>
  <si>
    <t>Asiana Motor S.A</t>
  </si>
  <si>
    <t>CORIN PARAGUAY S.R.L.</t>
  </si>
  <si>
    <t>HUGO RENE GORGONE</t>
  </si>
  <si>
    <t>SINDICATO DE ESTIBADORES MARITIMOS Y ANEXOS DE VILLETA</t>
  </si>
  <si>
    <t>ESTUDIO JURIDICO SS</t>
  </si>
  <si>
    <t>IMPORTADORA PARANA S.A.</t>
  </si>
  <si>
    <t>CHACOMER SAECA</t>
  </si>
  <si>
    <t>INDALCO S.R.L.</t>
  </si>
  <si>
    <t>ROYAL ENERGY S.A.</t>
  </si>
  <si>
    <t>ELECTRICIDAD R.MS</t>
  </si>
  <si>
    <t>PKF CONTROLLER CONTADORES &amp; AUDITORES</t>
  </si>
  <si>
    <t>TRANSPORCOM S.A.</t>
  </si>
  <si>
    <t>AGROTEC S.A.</t>
  </si>
  <si>
    <t>ABONOS DEL PARAGUAY S.A.</t>
  </si>
  <si>
    <t>TECNOMYL S.A.</t>
  </si>
  <si>
    <t>ECOP S.A.</t>
  </si>
  <si>
    <t>Prestamos PTP Uruguay SA</t>
  </si>
  <si>
    <t>GASTOS DE EXPORTACIÓN</t>
  </si>
  <si>
    <t>SERVICIO DE LIMPIEZA DE BARCAZAS</t>
  </si>
  <si>
    <t>SEGUROS TERCEROS</t>
  </si>
  <si>
    <t>Maria Soledad Muñoz Carlstein</t>
  </si>
  <si>
    <t>ENRIQUE GUSTAVO ARBO SEITZ</t>
  </si>
  <si>
    <t>Banco Continental SAECA</t>
  </si>
  <si>
    <t>SANTIAGO GALEANO TOMBOLY</t>
  </si>
  <si>
    <t>Importe al 31/12/2019</t>
  </si>
  <si>
    <t>Importe al 31/12/2018</t>
  </si>
  <si>
    <t>TOTAL AL 31/12/2018</t>
  </si>
  <si>
    <t>AL CIERRE DEL EJERCICIO 31/12/2019</t>
  </si>
  <si>
    <t>ACUMULADO AL CIERRE DEL EJERCICIO 31/12/2019</t>
  </si>
  <si>
    <t>NETO RESULTANTE AL 31/12/2019</t>
  </si>
  <si>
    <t>TOTAL AL 31/12/2019</t>
  </si>
  <si>
    <t>Saldos al cierre del ejercicio anterior 31/12/2018</t>
  </si>
  <si>
    <t>Saldos al cierre del Ejercicio 31/12/2019</t>
  </si>
  <si>
    <t>MONTO EJERC. ANTERIOR 31/12/2018</t>
  </si>
  <si>
    <t>MONTO 31/12/2019</t>
  </si>
  <si>
    <t>EJERCICIO 31/12/2019</t>
  </si>
  <si>
    <t>TOTAL PERIODO ACTUAL 31/12/2019</t>
  </si>
  <si>
    <t>EJERCICIO 31/12/2018</t>
  </si>
  <si>
    <t>TOTAL PERIODO ANTERIOR 31/12/2018</t>
  </si>
  <si>
    <t>Ejercicio 31/12/2018</t>
  </si>
  <si>
    <t>Ejercicio 31/12/2019</t>
  </si>
  <si>
    <t>COMPOSICION DE LA CARTERA DE CREDITOS AL 31/12/2019</t>
  </si>
  <si>
    <t>Composicion al 31/12/2019</t>
  </si>
  <si>
    <t>POR EL PERIODO AL  31 DE DICIEMBRE DE 2019</t>
  </si>
  <si>
    <t>COMPOSICION ACCIONARIA AL 31 DE DICIEMBRE DE 2019</t>
  </si>
  <si>
    <t>POR EL PERIODO COMPRENDIDO ENTRE EL 1° DE ENERO Y EL  31 DE DICIEMBRE DE 2019 Y 2018</t>
  </si>
  <si>
    <t>POR EL PERIODO COMPRENDIDO ENTRE EL 1° DE ENERO Y EL  31 DE DICIEMBRE DE 2019</t>
  </si>
  <si>
    <t>Al  31 DE DICIEMBRE DE 2019 el saldo de la cuenta capital suscripto asciende a la suma de Gs. 11.350.000.000.- El saldo de la cuenta capital integrado asciende a la suma de Gs.11.350.000.000.-</t>
  </si>
  <si>
    <t>POR EL PERIODO COMPRENDIDO ENTRE EL 1 DE ENERO AL  31 DE DICIEMBRE DE 2019 Y 2018</t>
  </si>
  <si>
    <t>ESTADO DE EVOLUCION DEL PATRIMONIO NETO AL  31 DE DICIEMBRE DE 2019</t>
  </si>
  <si>
    <t>ESTADOS DE RESULTADOS AL  31 DE DICIEMBRE DE 2019</t>
  </si>
  <si>
    <t>BALANCE GENERAL AL  31 DE DICIEMBRE DE 2019</t>
  </si>
  <si>
    <t>LICENCIA DE RADIO FRECUENCIA</t>
  </si>
  <si>
    <t>GASTOS MEDICOS</t>
  </si>
  <si>
    <t>Prestamos de Bancos y Otras Entidades Financieras</t>
  </si>
  <si>
    <t>Sogregiros a Pagar</t>
  </si>
  <si>
    <t>ACCIONES A PAGAR - PTP BRASIL</t>
  </si>
  <si>
    <t>Notas a los Estados Financieros al 31/12/2019 y 31/12/2018</t>
  </si>
  <si>
    <t>COMPAÑÍA DEKALPAR S.A.</t>
  </si>
  <si>
    <t>C. VALE S.A.</t>
  </si>
  <si>
    <t>AGROZAFRA COMERCIAL E INDUSTRIAL  S.A.</t>
  </si>
  <si>
    <t>AGRIDESA S.A.</t>
  </si>
  <si>
    <t>ACOMAR S.A.</t>
  </si>
  <si>
    <t>TUPI RAMOS GENERALES</t>
  </si>
  <si>
    <t>ALBA YERUTI VERA DURRLING</t>
  </si>
  <si>
    <t>HIDRAULICA BRASIL S.A.</t>
  </si>
  <si>
    <t>PROFESOR VASCONSELLOS 2300 S.A.</t>
  </si>
  <si>
    <t>RECORD ELECTRIC S.A.</t>
  </si>
  <si>
    <t>SANTIAGO SERVIN GIMENEZ</t>
  </si>
  <si>
    <t>GH INGENIERIA SRL</t>
  </si>
  <si>
    <t>AMX PARAGUAY S.A.</t>
  </si>
  <si>
    <t>HUGO ERNESTO SANCHEZ RODAS</t>
  </si>
  <si>
    <t>LA CONSOLIDADA S.A. DE SEGUROS</t>
  </si>
  <si>
    <t>BANCO REGIONAL SAECA</t>
  </si>
  <si>
    <t>KEMPORT PARAGUAY S.A.</t>
  </si>
  <si>
    <t>BALTIC CONTROL INSPECTIONS AND SERVICES ARGENTINA S.A.</t>
  </si>
  <si>
    <t>INSTRUMAQ S.A.</t>
  </si>
  <si>
    <t>GUILLERMO RAMIREZ PEREIRA</t>
  </si>
  <si>
    <t>SILVIO ESTEBAN SANCHEZ</t>
  </si>
  <si>
    <t>TDBL S.A.</t>
  </si>
  <si>
    <t>SANDRI TOMASA BENITEZ OVANDO</t>
  </si>
  <si>
    <t>MARIA CAMILA SILVERO</t>
  </si>
  <si>
    <t>ENGINE S.A.</t>
  </si>
  <si>
    <t>LA CASA DE LOS CABOS S.A.</t>
  </si>
  <si>
    <t xml:space="preserve">OSCAR EDUARDO ROLDAN </t>
  </si>
  <si>
    <t>Deudas Comerciales</t>
  </si>
  <si>
    <t>Al     31/12/2019</t>
  </si>
  <si>
    <t>Al   31/12/2018</t>
  </si>
  <si>
    <t xml:space="preserve">Res. CNV CG N°     6/19 </t>
  </si>
  <si>
    <t>PTP BRASIL SERVICOS ADMINISTRATIVOS LTDA</t>
  </si>
  <si>
    <t>Servicios administrativos prestados a terceros</t>
  </si>
  <si>
    <t>ACCIONES (*)</t>
  </si>
  <si>
    <t>(*) Acciones en Real Brasilero - Tipo de Cambio 1.594,68</t>
  </si>
  <si>
    <t>Acciones</t>
  </si>
  <si>
    <t>PTP BRASIL SERVICOS ADMINISTRATIVOS LTDA (*)</t>
  </si>
  <si>
    <t>(*) ACCIONES EQUIVALENTES A R$.324.000 - REALES BRASILEROS</t>
  </si>
  <si>
    <t>Los activos y pasivos en moneda extranjera fueron valuados a los tipos de cambio que se encontraban vigentes a la fecha de cierre del Balance General del presente período, los tipos de cambio utilizados por la Empresa son: tipo de cambio comprador para saldos en moneda extranjera de activos 6.442,33 tipo de cambio vendedor para saldos en moneda extranjera de pasivos 6.463,95 por cada dólar estadounidense, de conformidad a las resoluciones de la Sub Secretaría de Estado de Tributación. Las diferencias de cambio resultantes son reconocidas como resultados.</t>
  </si>
  <si>
    <r>
      <t xml:space="preserve">Además, </t>
    </r>
    <r>
      <rPr>
        <b/>
        <sz val="11"/>
        <color indexed="8"/>
        <rFont val="Arial"/>
        <family val="2"/>
      </rPr>
      <t xml:space="preserve">PTP URUGUAY S.A. </t>
    </r>
    <r>
      <rPr>
        <sz val="11"/>
        <color indexed="8"/>
        <rFont val="Arial"/>
        <family val="2"/>
      </rPr>
      <t>(representado por Guillermo Misiano es propietario del 95% de las acciones de la Sociedad. El valor neto de las transacciones entre partes relacionadas al 31 de diciembre 2019 es el siguiente:</t>
    </r>
  </si>
  <si>
    <t>SALDO AL CIERRE DEL EJERCICIO 31.12.2019</t>
  </si>
  <si>
    <t>Intereses a Devengar por prestamos Bancarios</t>
  </si>
  <si>
    <t>PTP PARAGUAY S.A.E. mantuvo actividades comerciales con la empresa relacionada “PTP URUGUAY S.A.” quien figura como proveedor del exterior y acreedor de PTP PARAGUAY S.A.E., ahora figura como empresa vinculada la empresa PTP BRASIL LTDA, inversiones realizadas y a realizar como en otras empresas.</t>
  </si>
  <si>
    <t>Comparativo con cifras del cierre del Cuarto trimestre del periodo anterior</t>
  </si>
  <si>
    <t>Comparativo con cifras del cierre del cuarto trimestre del periodo anterior</t>
  </si>
  <si>
    <t>Los estados financieros corresponden al período de 12 meses, desde el 1 de enero al 31 de diciembre de 2019. Los EEFF del Ejercicio 2018 corresponden al cierre del ejercicio y se presentan al solo efecto comparativo.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</si>
</sst>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41" formatCode="_ * #,##0_ ;_ * \-#,##0_ ;_ * &quot;-&quot;_ ;_ @_ "/>
    <numFmt numFmtId="43" formatCode="_ * #,##0.00_ ;_ * \-#,##0.00_ ;_ * &quot;-&quot;??_ ;_ @_ "/>
    <numFmt numFmtId="164" formatCode="#,##0_ ;\-#,##0\ "/>
    <numFmt numFmtId="165" formatCode="#,##0.00_ ;\-#,##0.00\ "/>
    <numFmt numFmtId="166" formatCode="_ * #,##0.00_ ;_ * \-#,##0.00_ ;_ * &quot;-&quot;_ ;_ @_ "/>
    <numFmt numFmtId="167" formatCode="_(* #,##0_);_(* \(#,##0\);_(* \-??_);_(@_)"/>
    <numFmt numFmtId="168" formatCode="dd/mm/yyyy;@"/>
    <numFmt numFmtId="169" formatCode="_ * #,##0.000_ ;_ * \-#,##0.000_ ;_ * &quot;-&quot;_ ;_ @_ "/>
    <numFmt numFmtId="170" formatCode="0.0%"/>
    <numFmt numFmtId="171" formatCode="_-* #,##0.00\ _€_-;\-* #,##0.00\ _€_-;_-* &quot;-&quot;??\ _€_-;_-@_-"/>
    <numFmt numFmtId="172" formatCode="_-* #,##0_-;\-* #,##0_-;_-* &quot;-&quot;_-;_-@_-"/>
    <numFmt numFmtId="173" formatCode="&quot;Gs&quot;\ #,##0.00;[Red]&quot;Gs&quot;\ \-#,##0.00"/>
    <numFmt numFmtId="174" formatCode="_-* #,##0\ _P_t_s_-;\-* #,##0\ _P_t_s_-;_-* &quot;-&quot;\ _P_t_s_-;_-@_-"/>
    <numFmt numFmtId="175" formatCode="_-* #,##0.00_-;\-* #,##0.00_-;_-* &quot;-&quot;??_-;_-@_-"/>
    <numFmt numFmtId="176" formatCode="#,##0.00\ ;&quot; (&quot;#,##0.00\);&quot; -&quot;#\ ;@\ "/>
    <numFmt numFmtId="177" formatCode="_-* #,##0.00\ _P_t_s_-;\-* #,##0.00\ _P_t_s_-;_-* &quot;-&quot;??\ _P_t_s_-;_-@_-"/>
    <numFmt numFmtId="178" formatCode="_ &quot;Gs&quot;\ * #,##0.00_ ;_ &quot;Gs&quot;\ * \-#,##0.00_ ;_ &quot;Gs&quot;\ * &quot;-&quot;??_ ;_ @_ "/>
    <numFmt numFmtId="179" formatCode="#,##0.000"/>
    <numFmt numFmtId="180" formatCode="#,##0.0000"/>
    <numFmt numFmtId="181" formatCode="_(* #,##0.00_);_(* \(#,##0.00\);_(* \-??_);_(@_)"/>
    <numFmt numFmtId="182" formatCode="_-* #,##0.00\ &quot;€&quot;_-;\-* #,##0.00\ &quot;€&quot;_-;_-* &quot;-&quot;??\ &quot;€&quot;_-;_-@_-"/>
    <numFmt numFmtId="183" formatCode="0.0"/>
    <numFmt numFmtId="184" formatCode="_-&quot;$&quot;* #,##0.00_-;\-&quot;$&quot;* #,##0.00_-;_-&quot;$&quot;* &quot;-&quot;??_-;_-@_-"/>
  </numFmts>
  <fonts count="67" x14ac:knownFonts="1">
    <font>
      <sz val="11"/>
      <color theme="1"/>
      <name val="Calibri"/>
      <family val="2"/>
      <scheme val="minor"/>
    </font>
    <font>
      <sz val="11"/>
      <color theme="1"/>
      <name val="Calibri"/>
      <family val="2"/>
      <scheme val="minor"/>
    </font>
    <font>
      <sz val="11"/>
      <color theme="1"/>
      <name val="Arial"/>
      <family val="2"/>
    </font>
    <font>
      <b/>
      <sz val="11"/>
      <color theme="1"/>
      <name val="Arial"/>
      <family val="2"/>
    </font>
    <font>
      <b/>
      <u/>
      <sz val="11"/>
      <color theme="1"/>
      <name val="Arial"/>
      <family val="2"/>
    </font>
    <font>
      <i/>
      <sz val="11"/>
      <color theme="1"/>
      <name val="Arial"/>
      <family val="2"/>
    </font>
    <font>
      <b/>
      <sz val="12"/>
      <color theme="1"/>
      <name val="Arial"/>
      <family val="2"/>
    </font>
    <font>
      <b/>
      <sz val="11"/>
      <color theme="1"/>
      <name val="Calibri"/>
      <family val="2"/>
      <scheme val="minor"/>
    </font>
    <font>
      <sz val="10"/>
      <color theme="1"/>
      <name val="Times New Roman"/>
      <family val="1"/>
    </font>
    <font>
      <b/>
      <sz val="10"/>
      <color theme="1"/>
      <name val="Arial"/>
      <family val="2"/>
    </font>
    <font>
      <sz val="10"/>
      <color theme="1"/>
      <name val="Arial"/>
      <family val="2"/>
    </font>
    <font>
      <sz val="12"/>
      <color theme="1"/>
      <name val="Arial"/>
      <family val="2"/>
    </font>
    <font>
      <sz val="11"/>
      <color indexed="8"/>
      <name val="Calibri"/>
      <family val="2"/>
      <charset val="1"/>
    </font>
    <font>
      <sz val="8"/>
      <name val="Arial"/>
      <family val="2"/>
    </font>
    <font>
      <b/>
      <sz val="8"/>
      <color indexed="8"/>
      <name val="Arial"/>
      <family val="2"/>
    </font>
    <font>
      <b/>
      <sz val="8"/>
      <name val="Arial"/>
      <family val="2"/>
    </font>
    <font>
      <sz val="8"/>
      <color indexed="8"/>
      <name val="Arial"/>
      <family val="2"/>
    </font>
    <font>
      <b/>
      <i/>
      <sz val="11"/>
      <color theme="1"/>
      <name val="Calibri"/>
      <family val="2"/>
      <scheme val="minor"/>
    </font>
    <font>
      <b/>
      <sz val="14"/>
      <color theme="1"/>
      <name val="Arial"/>
      <family val="2"/>
    </font>
    <font>
      <sz val="9"/>
      <name val="Arial"/>
      <family val="2"/>
    </font>
    <font>
      <sz val="11"/>
      <name val="Arial"/>
      <family val="2"/>
    </font>
    <font>
      <sz val="11"/>
      <name val="Calibri"/>
      <family val="2"/>
      <scheme val="minor"/>
    </font>
    <font>
      <b/>
      <sz val="12"/>
      <name val="Arial"/>
      <family val="2"/>
    </font>
    <font>
      <b/>
      <sz val="11"/>
      <name val="Arial"/>
      <family val="2"/>
    </font>
    <font>
      <sz val="12"/>
      <name val="Arial"/>
      <family val="2"/>
    </font>
    <font>
      <b/>
      <sz val="14"/>
      <name val="Arial"/>
      <family val="2"/>
    </font>
    <font>
      <i/>
      <sz val="10"/>
      <color theme="1"/>
      <name val="Arial"/>
      <family val="2"/>
    </font>
    <font>
      <b/>
      <sz val="10"/>
      <color rgb="FF000000"/>
      <name val="Arial"/>
      <family val="2"/>
    </font>
    <font>
      <sz val="10"/>
      <color rgb="FF000000"/>
      <name val="Arial"/>
      <family val="2"/>
    </font>
    <font>
      <b/>
      <sz val="11"/>
      <color rgb="FF000000"/>
      <name val="Arial"/>
      <family val="2"/>
    </font>
    <font>
      <sz val="11"/>
      <color rgb="FF000000"/>
      <name val="Arial"/>
      <family val="2"/>
    </font>
    <font>
      <b/>
      <sz val="11"/>
      <color rgb="FF080000"/>
      <name val="Arial"/>
      <family val="2"/>
    </font>
    <font>
      <sz val="11"/>
      <color rgb="FF080000"/>
      <name val="Arial"/>
      <family val="2"/>
    </font>
    <font>
      <b/>
      <i/>
      <sz val="11"/>
      <color theme="1"/>
      <name val="Arial"/>
      <family val="2"/>
    </font>
    <font>
      <b/>
      <sz val="11"/>
      <color rgb="FF000000"/>
      <name val="Calibri"/>
      <family val="2"/>
    </font>
    <font>
      <sz val="11"/>
      <color rgb="FF000000"/>
      <name val="Calibri"/>
      <family val="2"/>
    </font>
    <font>
      <sz val="12"/>
      <color theme="1"/>
      <name val="Times New Roman"/>
      <family val="1"/>
    </font>
    <font>
      <sz val="8"/>
      <color theme="1"/>
      <name val="Arial"/>
      <family val="2"/>
    </font>
    <font>
      <i/>
      <sz val="11"/>
      <color theme="1"/>
      <name val="Calibri"/>
      <family val="2"/>
      <scheme val="minor"/>
    </font>
    <font>
      <sz val="10"/>
      <name val="Arial"/>
      <family val="2"/>
    </font>
    <font>
      <u/>
      <sz val="10"/>
      <color theme="10"/>
      <name val="Arial"/>
      <family val="2"/>
    </font>
    <font>
      <sz val="12"/>
      <name val="Courier"/>
      <family val="3"/>
    </font>
    <font>
      <i/>
      <sz val="11"/>
      <color rgb="FFFF0000"/>
      <name val="Calibri"/>
      <family val="2"/>
      <scheme val="minor"/>
    </font>
    <font>
      <b/>
      <sz val="16"/>
      <color theme="1"/>
      <name val="Calibri"/>
      <family val="2"/>
      <scheme val="minor"/>
    </font>
    <font>
      <sz val="11"/>
      <color rgb="FFFF0000"/>
      <name val="Calibri"/>
      <family val="2"/>
      <scheme val="minor"/>
    </font>
    <font>
      <i/>
      <sz val="11"/>
      <color rgb="FF080000"/>
      <name val="Arial"/>
      <family val="2"/>
    </font>
    <font>
      <u/>
      <sz val="11"/>
      <color theme="1"/>
      <name val="Arial"/>
      <family val="2"/>
    </font>
    <font>
      <sz val="8"/>
      <color indexed="8"/>
      <name val="Arial"/>
      <family val="2"/>
      <charset val="1"/>
    </font>
    <font>
      <sz val="11"/>
      <color rgb="FF333333"/>
      <name val="Calibri"/>
      <family val="2"/>
      <scheme val="minor"/>
    </font>
    <font>
      <b/>
      <sz val="11"/>
      <color rgb="FFFF0000"/>
      <name val="Calibri"/>
      <family val="2"/>
    </font>
    <font>
      <b/>
      <sz val="11"/>
      <color rgb="FFFF0000"/>
      <name val="Calibri"/>
      <family val="2"/>
      <scheme val="minor"/>
    </font>
    <font>
      <i/>
      <sz val="11"/>
      <name val="Arial"/>
      <family val="2"/>
    </font>
    <font>
      <b/>
      <sz val="8"/>
      <name val="Arial"/>
      <family val="2"/>
      <charset val="1"/>
    </font>
    <font>
      <sz val="9"/>
      <color theme="1"/>
      <name val="Calibri"/>
      <family val="2"/>
      <scheme val="minor"/>
    </font>
    <font>
      <sz val="11"/>
      <color indexed="8"/>
      <name val="Arial"/>
      <family val="2"/>
    </font>
    <font>
      <b/>
      <sz val="7"/>
      <color indexed="8"/>
      <name val="Times New Roman"/>
      <family val="1"/>
    </font>
    <font>
      <b/>
      <sz val="11"/>
      <color indexed="8"/>
      <name val="Arial"/>
      <family val="2"/>
    </font>
    <font>
      <b/>
      <sz val="11"/>
      <color indexed="8"/>
      <name val="Calibri"/>
      <family val="2"/>
    </font>
    <font>
      <b/>
      <sz val="11"/>
      <color rgb="FF222222"/>
      <name val="Arial"/>
      <family val="2"/>
    </font>
    <font>
      <sz val="11"/>
      <color rgb="FF222222"/>
      <name val="Arial"/>
      <family val="2"/>
    </font>
    <font>
      <sz val="10"/>
      <name val="Arial"/>
      <family val="2"/>
    </font>
    <font>
      <sz val="9"/>
      <color rgb="FF080000"/>
      <name val="Arial"/>
      <family val="2"/>
    </font>
    <font>
      <b/>
      <i/>
      <sz val="10"/>
      <color theme="1"/>
      <name val="Calibri"/>
      <family val="2"/>
      <scheme val="minor"/>
    </font>
    <font>
      <b/>
      <u/>
      <sz val="11"/>
      <color rgb="FF000000"/>
      <name val="Calibri"/>
      <family val="2"/>
    </font>
    <font>
      <b/>
      <sz val="11"/>
      <color theme="0"/>
      <name val="Arial"/>
      <family val="2"/>
    </font>
    <font>
      <b/>
      <u/>
      <sz val="12"/>
      <color theme="1"/>
      <name val="Calibri"/>
      <family val="2"/>
      <scheme val="minor"/>
    </font>
    <font>
      <sz val="10"/>
      <color theme="1"/>
      <name val="Calibri"/>
      <family val="2"/>
      <scheme val="minor"/>
    </font>
  </fonts>
  <fills count="10">
    <fill>
      <patternFill patternType="none"/>
    </fill>
    <fill>
      <patternFill patternType="gray125"/>
    </fill>
    <fill>
      <patternFill patternType="solid">
        <fgColor indexed="55"/>
        <bgColor indexed="64"/>
      </patternFill>
    </fill>
    <fill>
      <patternFill patternType="solid">
        <fgColor indexed="22"/>
        <bgColor indexed="42"/>
      </patternFill>
    </fill>
    <fill>
      <patternFill patternType="solid">
        <fgColor indexed="31"/>
        <bgColor indexed="42"/>
      </patternFill>
    </fill>
    <fill>
      <patternFill patternType="solid">
        <fgColor indexed="22"/>
        <bgColor indexed="64"/>
      </patternFill>
    </fill>
    <fill>
      <patternFill patternType="solid">
        <fgColor indexed="31"/>
        <bgColor indexed="64"/>
      </patternFill>
    </fill>
    <fill>
      <patternFill patternType="solid">
        <fgColor rgb="FFFFFF00"/>
        <bgColor indexed="64"/>
      </patternFill>
    </fill>
    <fill>
      <patternFill patternType="solid">
        <fgColor rgb="FFFFFFFF"/>
        <bgColor indexed="64"/>
      </patternFill>
    </fill>
    <fill>
      <patternFill patternType="solid">
        <fgColor theme="4" tint="-0.249977111117893"/>
        <bgColor indexed="64"/>
      </patternFill>
    </fill>
  </fills>
  <borders count="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8"/>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8"/>
      </left>
      <right/>
      <top/>
      <bottom/>
      <diagonal/>
    </border>
    <border>
      <left style="medium">
        <color indexed="8"/>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8"/>
      </left>
      <right/>
      <top style="medium">
        <color indexed="8"/>
      </top>
      <bottom/>
      <diagonal/>
    </border>
    <border>
      <left style="medium">
        <color indexed="64"/>
      </left>
      <right/>
      <top style="medium">
        <color indexed="8"/>
      </top>
      <bottom style="medium">
        <color indexed="64"/>
      </bottom>
      <diagonal/>
    </border>
    <border>
      <left style="medium">
        <color indexed="64"/>
      </left>
      <right style="medium">
        <color indexed="64"/>
      </right>
      <top style="medium">
        <color indexed="8"/>
      </top>
      <bottom style="medium">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top/>
      <bottom style="thin">
        <color indexed="8"/>
      </bottom>
      <diagonal/>
    </border>
    <border>
      <left/>
      <right style="thin">
        <color indexed="64"/>
      </right>
      <top/>
      <bottom style="thin">
        <color indexed="8"/>
      </bottom>
      <diagonal/>
    </border>
    <border>
      <left style="thin">
        <color indexed="64"/>
      </left>
      <right style="medium">
        <color indexed="64"/>
      </right>
      <top/>
      <bottom style="thin">
        <color indexed="8"/>
      </bottom>
      <diagonal/>
    </border>
    <border>
      <left style="medium">
        <color indexed="64"/>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medium">
        <color indexed="64"/>
      </left>
      <right style="thin">
        <color indexed="8"/>
      </right>
      <top/>
      <bottom style="hair">
        <color indexed="8"/>
      </bottom>
      <diagonal/>
    </border>
    <border>
      <left style="thin">
        <color indexed="8"/>
      </left>
      <right style="thin">
        <color indexed="8"/>
      </right>
      <top/>
      <bottom style="hair">
        <color indexed="8"/>
      </bottom>
      <diagonal/>
    </border>
    <border>
      <left style="thin">
        <color indexed="8"/>
      </left>
      <right style="thin">
        <color indexed="8"/>
      </right>
      <top style="hair">
        <color indexed="8"/>
      </top>
      <bottom style="hair">
        <color indexed="8"/>
      </bottom>
      <diagonal/>
    </border>
    <border>
      <left style="thin">
        <color indexed="8"/>
      </left>
      <right style="medium">
        <color indexed="64"/>
      </right>
      <top/>
      <bottom style="hair">
        <color indexed="8"/>
      </bottom>
      <diagonal/>
    </border>
    <border>
      <left style="medium">
        <color indexed="64"/>
      </left>
      <right/>
      <top style="hair">
        <color indexed="8"/>
      </top>
      <bottom style="hair">
        <color indexed="8"/>
      </bottom>
      <diagonal/>
    </border>
    <border>
      <left/>
      <right style="thin">
        <color indexed="8"/>
      </right>
      <top style="hair">
        <color indexed="8"/>
      </top>
      <bottom style="hair">
        <color indexed="8"/>
      </bottom>
      <diagonal/>
    </border>
    <border>
      <left style="medium">
        <color indexed="64"/>
      </left>
      <right style="thin">
        <color indexed="8"/>
      </right>
      <top style="hair">
        <color indexed="8"/>
      </top>
      <bottom style="hair">
        <color indexed="8"/>
      </bottom>
      <diagonal/>
    </border>
    <border>
      <left style="medium">
        <color indexed="64"/>
      </left>
      <right style="thin">
        <color indexed="8"/>
      </right>
      <top style="hair">
        <color indexed="8"/>
      </top>
      <bottom/>
      <diagonal/>
    </border>
    <border>
      <left style="thin">
        <color indexed="8"/>
      </left>
      <right style="thin">
        <color indexed="8"/>
      </right>
      <top style="hair">
        <color indexed="8"/>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diagonal/>
    </border>
    <border>
      <left/>
      <right/>
      <top style="medium">
        <color indexed="64"/>
      </top>
      <bottom style="double">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rgb="FF000000"/>
      </right>
      <top/>
      <bottom/>
      <diagonal/>
    </border>
    <border>
      <left/>
      <right/>
      <top style="thin">
        <color indexed="64"/>
      </top>
      <bottom style="double">
        <color indexed="64"/>
      </bottom>
      <diagonal/>
    </border>
    <border>
      <left style="medium">
        <color indexed="64"/>
      </left>
      <right style="medium">
        <color indexed="64"/>
      </right>
      <top style="medium">
        <color indexed="8"/>
      </top>
      <bottom/>
      <diagonal/>
    </border>
    <border>
      <left/>
      <right/>
      <top style="medium">
        <color indexed="8"/>
      </top>
      <bottom style="medium">
        <color indexed="64"/>
      </bottom>
      <diagonal/>
    </border>
    <border>
      <left/>
      <right style="medium">
        <color indexed="64"/>
      </right>
      <top style="medium">
        <color indexed="8"/>
      </top>
      <bottom style="medium">
        <color indexed="64"/>
      </bottom>
      <diagonal/>
    </border>
    <border>
      <left style="medium">
        <color indexed="64"/>
      </left>
      <right/>
      <top/>
      <bottom style="medium">
        <color indexed="8"/>
      </bottom>
      <diagonal/>
    </border>
    <border>
      <left/>
      <right/>
      <top/>
      <bottom style="medium">
        <color indexed="8"/>
      </bottom>
      <diagonal/>
    </border>
    <border>
      <left/>
      <right style="medium">
        <color indexed="8"/>
      </right>
      <top/>
      <bottom style="medium">
        <color indexed="8"/>
      </bottom>
      <diagonal/>
    </border>
    <border>
      <left/>
      <right style="medium">
        <color indexed="8"/>
      </right>
      <top/>
      <bottom/>
      <diagonal/>
    </border>
    <border>
      <left/>
      <right style="medium">
        <color indexed="8"/>
      </right>
      <top style="medium">
        <color indexed="64"/>
      </top>
      <bottom/>
      <diagonal/>
    </border>
    <border>
      <left/>
      <right/>
      <top style="medium">
        <color indexed="64"/>
      </top>
      <bottom style="medium">
        <color indexed="64"/>
      </bottom>
      <diagonal/>
    </border>
    <border>
      <left style="medium">
        <color indexed="64"/>
      </left>
      <right style="medium">
        <color rgb="FF000000"/>
      </right>
      <top style="medium">
        <color indexed="64"/>
      </top>
      <bottom/>
      <diagonal/>
    </border>
    <border>
      <left/>
      <right style="medium">
        <color rgb="FF000000"/>
      </right>
      <top style="medium">
        <color indexed="64"/>
      </top>
      <bottom/>
      <diagonal/>
    </border>
    <border>
      <left style="medium">
        <color indexed="64"/>
      </left>
      <right style="medium">
        <color rgb="FF000000"/>
      </right>
      <top/>
      <bottom/>
      <diagonal/>
    </border>
    <border>
      <left style="medium">
        <color indexed="64"/>
      </left>
      <right style="medium">
        <color indexed="64"/>
      </right>
      <top/>
      <bottom style="medium">
        <color indexed="64"/>
      </bottom>
      <diagonal/>
    </border>
    <border>
      <left/>
      <right style="medium">
        <color rgb="FF000000"/>
      </right>
      <top/>
      <bottom style="medium">
        <color indexed="64"/>
      </bottom>
      <diagonal/>
    </border>
  </borders>
  <cellStyleXfs count="1075">
    <xf numFmtId="0" fontId="0" fillId="0" borderId="0"/>
    <xf numFmtId="41" fontId="1" fillId="0" borderId="0" applyFont="0" applyFill="0" applyBorder="0" applyAlignment="0" applyProtection="0"/>
    <xf numFmtId="0" fontId="12" fillId="0" borderId="0"/>
    <xf numFmtId="43" fontId="1" fillId="0" borderId="0" applyFont="0" applyFill="0" applyBorder="0" applyAlignment="0" applyProtection="0"/>
    <xf numFmtId="9" fontId="1" fillId="0" borderId="0" applyFont="0" applyFill="0" applyBorder="0" applyAlignment="0" applyProtection="0"/>
    <xf numFmtId="0" fontId="39" fillId="0" borderId="0"/>
    <xf numFmtId="0" fontId="39" fillId="0" borderId="0"/>
    <xf numFmtId="0" fontId="39" fillId="0" borderId="0"/>
    <xf numFmtId="0" fontId="39" fillId="0" borderId="0" applyFont="0" applyFill="0" applyBorder="0" applyAlignment="0" applyProtection="0"/>
    <xf numFmtId="0" fontId="39" fillId="0" borderId="0" applyFont="0" applyFill="0" applyBorder="0" applyAlignment="0" applyProtection="0"/>
    <xf numFmtId="0" fontId="40" fillId="0" borderId="0" applyNumberFormat="0" applyFill="0" applyBorder="0" applyAlignment="0" applyProtection="0">
      <alignment vertical="top"/>
      <protection locked="0"/>
    </xf>
    <xf numFmtId="172" fontId="39" fillId="0" borderId="0" applyFont="0" applyFill="0" applyBorder="0" applyAlignment="0" applyProtection="0"/>
    <xf numFmtId="41" fontId="1" fillId="0" borderId="0" applyFont="0" applyFill="0" applyBorder="0" applyAlignment="0" applyProtection="0"/>
    <xf numFmtId="173" fontId="39" fillId="0" borderId="0" applyFont="0" applyFill="0" applyBorder="0" applyAlignment="0" applyProtection="0"/>
    <xf numFmtId="174" fontId="39" fillId="0" borderId="0" applyFont="0" applyFill="0" applyBorder="0" applyAlignment="0" applyProtection="0"/>
    <xf numFmtId="175" fontId="39" fillId="0" borderId="0" applyFont="0" applyFill="0" applyBorder="0" applyAlignment="0" applyProtection="0"/>
    <xf numFmtId="171" fontId="39" fillId="0" borderId="0" applyFill="0" applyBorder="0" applyAlignment="0" applyProtection="0"/>
    <xf numFmtId="175" fontId="39" fillId="0" borderId="0" applyFont="0" applyFill="0" applyBorder="0" applyAlignment="0" applyProtection="0"/>
    <xf numFmtId="176" fontId="39" fillId="0" borderId="0" applyFill="0" applyBorder="0" applyAlignment="0" applyProtection="0"/>
    <xf numFmtId="177" fontId="39" fillId="0" borderId="0" applyFont="0" applyFill="0" applyBorder="0" applyAlignment="0" applyProtection="0"/>
    <xf numFmtId="171" fontId="39" fillId="0" borderId="0" applyFont="0" applyFill="0" applyBorder="0" applyAlignment="0" applyProtection="0"/>
    <xf numFmtId="178" fontId="39" fillId="0" borderId="0" applyFont="0" applyFill="0" applyBorder="0" applyAlignment="0" applyProtection="0"/>
    <xf numFmtId="0" fontId="1" fillId="0" borderId="0"/>
    <xf numFmtId="37" fontId="41" fillId="0" borderId="0"/>
    <xf numFmtId="0" fontId="1" fillId="0" borderId="0"/>
    <xf numFmtId="0" fontId="39" fillId="0" borderId="0"/>
    <xf numFmtId="37" fontId="41" fillId="0" borderId="0"/>
    <xf numFmtId="37" fontId="41" fillId="0" borderId="0"/>
    <xf numFmtId="37" fontId="41" fillId="0" borderId="0"/>
    <xf numFmtId="0" fontId="39" fillId="0" borderId="0"/>
    <xf numFmtId="0" fontId="39" fillId="0" borderId="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81" fontId="39" fillId="0" borderId="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9" fontId="60"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39"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39"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84"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2" fontId="39" fillId="0" borderId="0" applyFont="0" applyFill="0" applyBorder="0" applyAlignment="0" applyProtection="0"/>
    <xf numFmtId="41" fontId="1" fillId="0" borderId="0" applyFont="0" applyFill="0" applyBorder="0" applyAlignment="0" applyProtection="0"/>
    <xf numFmtId="173" fontId="39" fillId="0" borderId="0" applyFont="0" applyFill="0" applyBorder="0" applyAlignment="0" applyProtection="0"/>
    <xf numFmtId="174" fontId="39" fillId="0" borderId="0" applyFont="0" applyFill="0" applyBorder="0" applyAlignment="0" applyProtection="0"/>
    <xf numFmtId="175" fontId="39" fillId="0" borderId="0" applyFont="0" applyFill="0" applyBorder="0" applyAlignment="0" applyProtection="0"/>
    <xf numFmtId="171" fontId="39" fillId="0" borderId="0" applyFill="0" applyBorder="0" applyAlignment="0" applyProtection="0"/>
    <xf numFmtId="175" fontId="39" fillId="0" borderId="0" applyFont="0" applyFill="0" applyBorder="0" applyAlignment="0" applyProtection="0"/>
    <xf numFmtId="176" fontId="39" fillId="0" borderId="0" applyFill="0" applyBorder="0" applyAlignment="0" applyProtection="0"/>
    <xf numFmtId="177" fontId="39" fillId="0" borderId="0" applyFont="0" applyFill="0" applyBorder="0" applyAlignment="0" applyProtection="0"/>
    <xf numFmtId="171" fontId="39" fillId="0" borderId="0" applyFont="0" applyFill="0" applyBorder="0" applyAlignment="0" applyProtection="0"/>
    <xf numFmtId="178" fontId="3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81" fontId="39"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642">
    <xf numFmtId="0" fontId="0" fillId="0" borderId="0" xfId="0"/>
    <xf numFmtId="0" fontId="2" fillId="0" borderId="0" xfId="0" applyFont="1"/>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2" fillId="0" borderId="1" xfId="0" applyFont="1" applyBorder="1"/>
    <xf numFmtId="9" fontId="2" fillId="0" borderId="1" xfId="0" applyNumberFormat="1" applyFont="1" applyBorder="1"/>
    <xf numFmtId="0" fontId="3" fillId="0" borderId="1" xfId="0" applyFont="1" applyBorder="1"/>
    <xf numFmtId="9" fontId="3" fillId="0" borderId="1" xfId="0" applyNumberFormat="1" applyFont="1" applyBorder="1"/>
    <xf numFmtId="41" fontId="2" fillId="0" borderId="1" xfId="1" applyFont="1" applyBorder="1"/>
    <xf numFmtId="0" fontId="3" fillId="0" borderId="0" xfId="0" applyFont="1" applyBorder="1"/>
    <xf numFmtId="9" fontId="3" fillId="0" borderId="0" xfId="0" applyNumberFormat="1" applyFont="1" applyBorder="1"/>
    <xf numFmtId="41" fontId="3" fillId="0" borderId="1" xfId="0" applyNumberFormat="1" applyFont="1" applyBorder="1"/>
    <xf numFmtId="0" fontId="3" fillId="0" borderId="1" xfId="0" applyFont="1" applyBorder="1" applyAlignment="1">
      <alignment horizontal="center"/>
    </xf>
    <xf numFmtId="0" fontId="3" fillId="0" borderId="0" xfId="0" applyFont="1" applyAlignment="1">
      <alignment horizontal="center"/>
    </xf>
    <xf numFmtId="41" fontId="0" fillId="0" borderId="0" xfId="1" applyFont="1"/>
    <xf numFmtId="0" fontId="4" fillId="0" borderId="2" xfId="0" applyFont="1" applyBorder="1" applyAlignment="1">
      <alignment horizontal="center"/>
    </xf>
    <xf numFmtId="0" fontId="2" fillId="0" borderId="2" xfId="0" applyFont="1" applyBorder="1"/>
    <xf numFmtId="0" fontId="2" fillId="0" borderId="3" xfId="0" applyFont="1" applyBorder="1" applyAlignment="1">
      <alignment horizontal="center"/>
    </xf>
    <xf numFmtId="0" fontId="2" fillId="0" borderId="3" xfId="0" applyFont="1" applyBorder="1"/>
    <xf numFmtId="0" fontId="2" fillId="0" borderId="3" xfId="0" applyFont="1" applyBorder="1" applyAlignment="1">
      <alignment horizontal="left"/>
    </xf>
    <xf numFmtId="0" fontId="3" fillId="0" borderId="0" xfId="0" applyFont="1"/>
    <xf numFmtId="0" fontId="5" fillId="0" borderId="0" xfId="0" applyFont="1"/>
    <xf numFmtId="0" fontId="3" fillId="0" borderId="0" xfId="0" applyFont="1" applyAlignment="1">
      <alignment horizontal="center" vertical="center" wrapText="1"/>
    </xf>
    <xf numFmtId="3" fontId="0" fillId="0" borderId="0" xfId="0" applyNumberFormat="1"/>
    <xf numFmtId="0" fontId="7" fillId="0" borderId="0" xfId="0" applyFont="1"/>
    <xf numFmtId="0" fontId="8" fillId="0" borderId="0" xfId="0" applyFont="1"/>
    <xf numFmtId="41" fontId="0" fillId="0" borderId="0" xfId="1" applyFont="1" applyAlignment="1">
      <alignment horizontal="center"/>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1" xfId="0" applyBorder="1"/>
    <xf numFmtId="0" fontId="7" fillId="0" borderId="1" xfId="0" applyFont="1" applyBorder="1"/>
    <xf numFmtId="0" fontId="0" fillId="0" borderId="0" xfId="0" applyAlignment="1">
      <alignment horizontal="center" vertical="center"/>
    </xf>
    <xf numFmtId="165" fontId="7" fillId="0" borderId="1" xfId="1" applyNumberFormat="1" applyFont="1" applyBorder="1" applyAlignment="1">
      <alignment horizontal="center" vertical="center"/>
    </xf>
    <xf numFmtId="165" fontId="0" fillId="0" borderId="1" xfId="1" applyNumberFormat="1" applyFont="1" applyBorder="1" applyAlignment="1">
      <alignment horizontal="center" vertical="center"/>
    </xf>
    <xf numFmtId="166" fontId="0" fillId="0" borderId="1" xfId="1" applyNumberFormat="1" applyFont="1" applyBorder="1" applyAlignment="1">
      <alignment horizontal="center" vertical="center"/>
    </xf>
    <xf numFmtId="166" fontId="0" fillId="0" borderId="0" xfId="1" applyNumberFormat="1" applyFont="1" applyAlignment="1">
      <alignment horizontal="center" vertical="center"/>
    </xf>
    <xf numFmtId="0" fontId="6" fillId="0" borderId="0" xfId="0" applyFont="1" applyAlignment="1">
      <alignment vertical="center"/>
    </xf>
    <xf numFmtId="0" fontId="11" fillId="0" borderId="0" xfId="0" applyFont="1" applyAlignment="1"/>
    <xf numFmtId="41" fontId="2" fillId="0" borderId="0" xfId="1" applyFont="1"/>
    <xf numFmtId="41" fontId="6" fillId="0" borderId="0" xfId="1" applyFont="1" applyAlignment="1">
      <alignment vertical="center"/>
    </xf>
    <xf numFmtId="0" fontId="17" fillId="0" borderId="0" xfId="0" applyFont="1"/>
    <xf numFmtId="41" fontId="0" fillId="0" borderId="18" xfId="1" applyFont="1" applyBorder="1"/>
    <xf numFmtId="0" fontId="0" fillId="0" borderId="22" xfId="0" applyBorder="1" applyAlignment="1">
      <alignment horizontal="center"/>
    </xf>
    <xf numFmtId="41" fontId="0" fillId="0" borderId="22" xfId="1" applyFont="1" applyBorder="1"/>
    <xf numFmtId="0" fontId="7" fillId="0" borderId="21" xfId="0" applyFont="1" applyBorder="1"/>
    <xf numFmtId="0" fontId="0" fillId="0" borderId="23" xfId="0" applyBorder="1"/>
    <xf numFmtId="41" fontId="0" fillId="0" borderId="19" xfId="1" applyFont="1" applyBorder="1"/>
    <xf numFmtId="41" fontId="0" fillId="0" borderId="21" xfId="1" applyFont="1" applyBorder="1"/>
    <xf numFmtId="0" fontId="0" fillId="0" borderId="20" xfId="0" applyBorder="1" applyAlignment="1">
      <alignment horizontal="center"/>
    </xf>
    <xf numFmtId="41" fontId="0" fillId="0" borderId="4" xfId="1" applyFont="1" applyBorder="1"/>
    <xf numFmtId="0" fontId="2" fillId="0" borderId="0" xfId="0" applyFont="1" applyAlignment="1">
      <alignment horizontal="left"/>
    </xf>
    <xf numFmtId="0" fontId="20" fillId="0" borderId="0" xfId="0" applyFont="1"/>
    <xf numFmtId="41" fontId="20" fillId="0" borderId="0" xfId="1" applyFont="1"/>
    <xf numFmtId="0" fontId="21" fillId="0" borderId="0" xfId="0" applyFont="1"/>
    <xf numFmtId="0" fontId="22" fillId="0" borderId="0" xfId="0" applyFont="1" applyAlignment="1">
      <alignment vertical="center"/>
    </xf>
    <xf numFmtId="41" fontId="22" fillId="0" borderId="0" xfId="1" applyFont="1" applyAlignment="1">
      <alignment vertical="center"/>
    </xf>
    <xf numFmtId="0" fontId="23" fillId="0" borderId="1" xfId="0" applyFont="1" applyBorder="1" applyAlignment="1">
      <alignment horizontal="center"/>
    </xf>
    <xf numFmtId="41" fontId="21" fillId="0" borderId="0" xfId="1" applyFont="1"/>
    <xf numFmtId="0" fontId="3" fillId="0" borderId="1" xfId="0" applyFont="1" applyBorder="1" applyAlignment="1">
      <alignment horizontal="center" vertical="center"/>
    </xf>
    <xf numFmtId="0" fontId="10" fillId="0" borderId="0" xfId="0" applyFont="1"/>
    <xf numFmtId="0" fontId="10" fillId="0" borderId="0" xfId="0" applyFont="1" applyAlignment="1">
      <alignment vertical="center"/>
    </xf>
    <xf numFmtId="3" fontId="9" fillId="0" borderId="50" xfId="0" applyNumberFormat="1" applyFont="1" applyBorder="1" applyAlignment="1">
      <alignment horizontal="right" vertical="center"/>
    </xf>
    <xf numFmtId="3" fontId="10" fillId="0" borderId="0" xfId="0" applyNumberFormat="1" applyFont="1"/>
    <xf numFmtId="0" fontId="10" fillId="0" borderId="0" xfId="0" applyFont="1" applyBorder="1"/>
    <xf numFmtId="3" fontId="10" fillId="0" borderId="0" xfId="0" applyNumberFormat="1" applyFont="1" applyBorder="1"/>
    <xf numFmtId="168" fontId="9" fillId="0" borderId="0" xfId="0" applyNumberFormat="1" applyFont="1" applyBorder="1" applyAlignment="1">
      <alignment horizontal="center" vertical="center"/>
    </xf>
    <xf numFmtId="3" fontId="10" fillId="0" borderId="0" xfId="0" applyNumberFormat="1" applyFont="1" applyBorder="1" applyAlignment="1">
      <alignment horizontal="right" vertical="center"/>
    </xf>
    <xf numFmtId="3" fontId="9" fillId="0" borderId="0" xfId="0" applyNumberFormat="1" applyFont="1" applyBorder="1" applyAlignment="1">
      <alignment horizontal="right" vertical="center"/>
    </xf>
    <xf numFmtId="0" fontId="10" fillId="0" borderId="18" xfId="0" applyFont="1" applyBorder="1"/>
    <xf numFmtId="3" fontId="9" fillId="0" borderId="51" xfId="0" applyNumberFormat="1" applyFont="1" applyBorder="1" applyAlignment="1">
      <alignment horizontal="right" vertical="center"/>
    </xf>
    <xf numFmtId="0" fontId="2" fillId="0" borderId="0" xfId="0" applyFont="1" applyAlignment="1">
      <alignment vertical="center"/>
    </xf>
    <xf numFmtId="0" fontId="32" fillId="0" borderId="1" xfId="0" applyFont="1" applyBorder="1" applyAlignment="1">
      <alignment vertical="center"/>
    </xf>
    <xf numFmtId="3" fontId="30" fillId="0" borderId="1" xfId="0" applyNumberFormat="1" applyFont="1" applyBorder="1" applyAlignment="1">
      <alignment horizontal="right" vertical="center"/>
    </xf>
    <xf numFmtId="3" fontId="32" fillId="0" borderId="1" xfId="0" applyNumberFormat="1" applyFont="1" applyBorder="1" applyAlignment="1">
      <alignment horizontal="right" vertical="center"/>
    </xf>
    <xf numFmtId="0" fontId="31" fillId="0" borderId="1" xfId="0" applyFont="1" applyBorder="1" applyAlignment="1">
      <alignment vertical="center"/>
    </xf>
    <xf numFmtId="3" fontId="29" fillId="0" borderId="1" xfId="0" applyNumberFormat="1" applyFont="1" applyBorder="1" applyAlignment="1">
      <alignment horizontal="right" vertical="center"/>
    </xf>
    <xf numFmtId="3" fontId="31" fillId="0" borderId="1" xfId="0" applyNumberFormat="1" applyFont="1" applyBorder="1" applyAlignment="1">
      <alignment horizontal="right" vertical="center"/>
    </xf>
    <xf numFmtId="0" fontId="2" fillId="0" borderId="1" xfId="0" applyFont="1" applyBorder="1" applyAlignment="1">
      <alignment vertical="center"/>
    </xf>
    <xf numFmtId="0" fontId="33" fillId="0" borderId="0" xfId="0" applyFont="1" applyAlignment="1">
      <alignment horizontal="right"/>
    </xf>
    <xf numFmtId="3" fontId="2" fillId="0" borderId="0" xfId="0" applyNumberFormat="1" applyFont="1" applyAlignment="1">
      <alignment horizontal="left"/>
    </xf>
    <xf numFmtId="3" fontId="2" fillId="0" borderId="1" xfId="0" applyNumberFormat="1" applyFont="1" applyBorder="1" applyAlignment="1">
      <alignment vertical="center"/>
    </xf>
    <xf numFmtId="3" fontId="2" fillId="0" borderId="1" xfId="0" applyNumberFormat="1" applyFont="1" applyBorder="1" applyAlignment="1">
      <alignment horizontal="center" vertical="center"/>
    </xf>
    <xf numFmtId="3" fontId="6" fillId="0" borderId="1" xfId="0" applyNumberFormat="1" applyFont="1" applyBorder="1" applyAlignment="1">
      <alignment horizontal="center" vertical="center"/>
    </xf>
    <xf numFmtId="3" fontId="6" fillId="0" borderId="1" xfId="0" applyNumberFormat="1" applyFont="1" applyBorder="1" applyAlignment="1">
      <alignment vertical="center"/>
    </xf>
    <xf numFmtId="9" fontId="2" fillId="0" borderId="1" xfId="4" applyFont="1" applyBorder="1" applyAlignment="1">
      <alignment horizontal="center" vertical="center"/>
    </xf>
    <xf numFmtId="9" fontId="6" fillId="0" borderId="1" xfId="4" applyFont="1" applyBorder="1" applyAlignment="1">
      <alignment horizontal="center" vertical="center"/>
    </xf>
    <xf numFmtId="0" fontId="9" fillId="0" borderId="0" xfId="0" applyFont="1" applyBorder="1" applyAlignment="1">
      <alignment vertical="center"/>
    </xf>
    <xf numFmtId="0" fontId="10" fillId="0" borderId="0" xfId="0" applyFont="1" applyBorder="1" applyAlignment="1">
      <alignment vertical="center"/>
    </xf>
    <xf numFmtId="0" fontId="2" fillId="0" borderId="0" xfId="0" applyFont="1" applyAlignment="1">
      <alignment horizontal="center" vertical="center"/>
    </xf>
    <xf numFmtId="3" fontId="10" fillId="0" borderId="0" xfId="0" applyNumberFormat="1" applyFont="1" applyBorder="1" applyAlignment="1">
      <alignment vertical="center"/>
    </xf>
    <xf numFmtId="3" fontId="9" fillId="0" borderId="0" xfId="0" applyNumberFormat="1" applyFont="1" applyBorder="1" applyAlignment="1">
      <alignment vertical="center"/>
    </xf>
    <xf numFmtId="0" fontId="26" fillId="0" borderId="0" xfId="0" applyFont="1" applyBorder="1" applyAlignment="1">
      <alignment vertical="center"/>
    </xf>
    <xf numFmtId="3" fontId="9" fillId="0" borderId="50" xfId="0" applyNumberFormat="1" applyFont="1" applyBorder="1" applyAlignment="1">
      <alignment vertical="center"/>
    </xf>
    <xf numFmtId="0" fontId="2" fillId="0" borderId="0" xfId="0" applyFont="1" applyAlignment="1">
      <alignment horizontal="center" vertical="center" wrapText="1"/>
    </xf>
    <xf numFmtId="0" fontId="3" fillId="0" borderId="0" xfId="0" applyFont="1" applyAlignment="1">
      <alignment vertical="center"/>
    </xf>
    <xf numFmtId="0" fontId="3" fillId="0" borderId="0" xfId="0" applyFont="1" applyAlignment="1">
      <alignment vertical="top"/>
    </xf>
    <xf numFmtId="0" fontId="3" fillId="0" borderId="1" xfId="0" applyFont="1" applyBorder="1" applyAlignment="1">
      <alignment vertical="center"/>
    </xf>
    <xf numFmtId="169" fontId="3" fillId="0" borderId="1" xfId="0" applyNumberFormat="1" applyFont="1" applyBorder="1" applyAlignment="1">
      <alignment vertical="center"/>
    </xf>
    <xf numFmtId="41" fontId="3" fillId="0" borderId="1" xfId="0" applyNumberFormat="1" applyFont="1" applyBorder="1" applyAlignment="1">
      <alignment vertical="center"/>
    </xf>
    <xf numFmtId="0" fontId="29" fillId="0" borderId="1" xfId="0" applyFont="1" applyBorder="1" applyAlignment="1">
      <alignment vertical="center"/>
    </xf>
    <xf numFmtId="0" fontId="34" fillId="0" borderId="0" xfId="0" applyFont="1" applyBorder="1" applyAlignment="1">
      <alignment vertical="center"/>
    </xf>
    <xf numFmtId="3" fontId="34" fillId="0" borderId="0" xfId="0" applyNumberFormat="1" applyFont="1" applyBorder="1" applyAlignment="1">
      <alignment vertical="center"/>
    </xf>
    <xf numFmtId="0" fontId="8" fillId="0" borderId="0" xfId="0" applyFont="1" applyBorder="1"/>
    <xf numFmtId="0" fontId="34" fillId="0" borderId="1" xfId="0" applyFont="1" applyBorder="1" applyAlignment="1">
      <alignment horizontal="center" vertical="center"/>
    </xf>
    <xf numFmtId="0" fontId="35" fillId="0" borderId="1" xfId="0" applyFont="1" applyBorder="1" applyAlignment="1">
      <alignment vertical="center"/>
    </xf>
    <xf numFmtId="3" fontId="35" fillId="0" borderId="1" xfId="0" applyNumberFormat="1" applyFont="1" applyBorder="1" applyAlignment="1">
      <alignment vertical="center"/>
    </xf>
    <xf numFmtId="0" fontId="3" fillId="0" borderId="0" xfId="0" applyFont="1" applyAlignment="1">
      <alignment horizontal="center" vertical="center"/>
    </xf>
    <xf numFmtId="0" fontId="2" fillId="0" borderId="0" xfId="0" applyFont="1" applyAlignment="1">
      <alignment horizontal="center"/>
    </xf>
    <xf numFmtId="0" fontId="3" fillId="0" borderId="0" xfId="0" applyFont="1" applyBorder="1" applyAlignment="1">
      <alignment horizontal="center" vertical="center"/>
    </xf>
    <xf numFmtId="0" fontId="3" fillId="0" borderId="0" xfId="0" applyFont="1" applyAlignment="1">
      <alignment horizontal="right"/>
    </xf>
    <xf numFmtId="0" fontId="2" fillId="0" borderId="0" xfId="0" applyFont="1" applyAlignment="1">
      <alignment horizontal="center" vertical="center"/>
    </xf>
    <xf numFmtId="0" fontId="2" fillId="0" borderId="1" xfId="0" applyFont="1" applyBorder="1" applyAlignment="1">
      <alignment horizontal="center" vertical="center" wrapText="1"/>
    </xf>
    <xf numFmtId="169" fontId="2" fillId="0" borderId="0" xfId="0" applyNumberFormat="1" applyFont="1"/>
    <xf numFmtId="3" fontId="2" fillId="0" borderId="0" xfId="0" applyNumberFormat="1" applyFont="1"/>
    <xf numFmtId="3" fontId="6" fillId="0" borderId="0" xfId="0" applyNumberFormat="1" applyFont="1" applyBorder="1" applyAlignment="1">
      <alignment horizontal="center" vertical="center"/>
    </xf>
    <xf numFmtId="3" fontId="6" fillId="0" borderId="0" xfId="0" applyNumberFormat="1" applyFont="1" applyBorder="1" applyAlignment="1">
      <alignment vertical="center"/>
    </xf>
    <xf numFmtId="9" fontId="6" fillId="0" borderId="0" xfId="4" applyFont="1" applyBorder="1" applyAlignment="1">
      <alignment horizontal="center" vertical="center"/>
    </xf>
    <xf numFmtId="168" fontId="3" fillId="0" borderId="0" xfId="0" applyNumberFormat="1" applyFont="1" applyAlignment="1">
      <alignment horizontal="left"/>
    </xf>
    <xf numFmtId="3" fontId="2" fillId="0" borderId="0" xfId="0" applyNumberFormat="1" applyFont="1" applyAlignment="1">
      <alignment horizontal="center" vertical="center"/>
    </xf>
    <xf numFmtId="41" fontId="2" fillId="0" borderId="0" xfId="1" applyFont="1" applyAlignment="1">
      <alignment horizontal="center"/>
    </xf>
    <xf numFmtId="9" fontId="2" fillId="0" borderId="0" xfId="0" applyNumberFormat="1" applyFont="1" applyAlignment="1">
      <alignment horizontal="center" vertical="center"/>
    </xf>
    <xf numFmtId="9" fontId="2" fillId="0" borderId="1" xfId="0" applyNumberFormat="1" applyFont="1" applyBorder="1" applyAlignment="1">
      <alignment horizontal="center"/>
    </xf>
    <xf numFmtId="0" fontId="6" fillId="0" borderId="0" xfId="0" applyFont="1" applyAlignment="1">
      <alignment horizontal="center" vertical="center"/>
    </xf>
    <xf numFmtId="0" fontId="2" fillId="0" borderId="1" xfId="0" applyFont="1" applyBorder="1" applyAlignment="1">
      <alignment horizontal="center" vertical="center" wrapText="1"/>
    </xf>
    <xf numFmtId="169" fontId="3" fillId="0" borderId="1" xfId="1" applyNumberFormat="1" applyFont="1" applyBorder="1" applyAlignment="1">
      <alignment vertical="center"/>
    </xf>
    <xf numFmtId="169" fontId="2" fillId="0" borderId="0" xfId="1" applyNumberFormat="1" applyFont="1"/>
    <xf numFmtId="0" fontId="3" fillId="0" borderId="0" xfId="0" applyFont="1" applyBorder="1" applyAlignment="1">
      <alignment vertical="top" wrapText="1"/>
    </xf>
    <xf numFmtId="0" fontId="2" fillId="0" borderId="0" xfId="0" applyFont="1" applyBorder="1"/>
    <xf numFmtId="9" fontId="2" fillId="0" borderId="0" xfId="0" applyNumberFormat="1" applyFont="1" applyBorder="1"/>
    <xf numFmtId="0" fontId="2" fillId="0" borderId="0" xfId="0" applyFont="1" applyBorder="1" applyAlignment="1">
      <alignment horizontal="center" vertical="center" wrapText="1"/>
    </xf>
    <xf numFmtId="41" fontId="2" fillId="0" borderId="0" xfId="1" applyFont="1" applyBorder="1"/>
    <xf numFmtId="0" fontId="3" fillId="0" borderId="0" xfId="0" applyFont="1" applyBorder="1" applyAlignment="1">
      <alignment wrapText="1"/>
    </xf>
    <xf numFmtId="0" fontId="2" fillId="0" borderId="2" xfId="0" applyFont="1" applyBorder="1" applyAlignment="1">
      <alignment vertical="center"/>
    </xf>
    <xf numFmtId="0" fontId="2" fillId="0" borderId="3" xfId="0" applyFont="1" applyBorder="1" applyAlignment="1">
      <alignment vertical="center"/>
    </xf>
    <xf numFmtId="3" fontId="0" fillId="0" borderId="1" xfId="0" applyNumberFormat="1" applyBorder="1" applyAlignment="1">
      <alignment horizontal="right" vertical="center"/>
    </xf>
    <xf numFmtId="41" fontId="2" fillId="0" borderId="3" xfId="1" applyFont="1" applyBorder="1"/>
    <xf numFmtId="41" fontId="2" fillId="0" borderId="2" xfId="1" applyFont="1" applyBorder="1"/>
    <xf numFmtId="41" fontId="3" fillId="0" borderId="1" xfId="1" applyFont="1" applyBorder="1"/>
    <xf numFmtId="0" fontId="2" fillId="0" borderId="24" xfId="0" applyFont="1" applyBorder="1"/>
    <xf numFmtId="0" fontId="2" fillId="0" borderId="25" xfId="0" applyFont="1" applyBorder="1"/>
    <xf numFmtId="164" fontId="3" fillId="0" borderId="3" xfId="1" applyNumberFormat="1" applyFont="1" applyBorder="1" applyAlignment="1">
      <alignment vertical="center"/>
    </xf>
    <xf numFmtId="0" fontId="2" fillId="0" borderId="24" xfId="0" applyFont="1" applyBorder="1" applyAlignment="1">
      <alignment vertical="center"/>
    </xf>
    <xf numFmtId="0" fontId="2" fillId="0" borderId="0" xfId="0" applyFont="1" applyBorder="1" applyAlignment="1">
      <alignment vertical="center"/>
    </xf>
    <xf numFmtId="164" fontId="2" fillId="0" borderId="3" xfId="1" applyNumberFormat="1" applyFont="1" applyBorder="1" applyAlignment="1">
      <alignment vertical="center"/>
    </xf>
    <xf numFmtId="0" fontId="2" fillId="0" borderId="25" xfId="0" applyFont="1" applyBorder="1" applyAlignment="1">
      <alignment vertical="center"/>
    </xf>
    <xf numFmtId="0" fontId="2" fillId="0" borderId="21" xfId="0" applyFont="1" applyBorder="1"/>
    <xf numFmtId="0" fontId="2" fillId="0" borderId="22" xfId="0" applyFont="1" applyBorder="1"/>
    <xf numFmtId="0" fontId="2" fillId="0" borderId="52" xfId="0" applyFont="1" applyBorder="1"/>
    <xf numFmtId="0" fontId="2" fillId="0" borderId="23" xfId="0" applyFont="1" applyBorder="1"/>
    <xf numFmtId="0" fontId="2" fillId="0" borderId="3" xfId="0" applyFont="1" applyBorder="1" applyAlignment="1">
      <alignment horizontal="center" vertical="center"/>
    </xf>
    <xf numFmtId="0" fontId="8" fillId="0" borderId="0" xfId="0" applyFont="1" applyAlignment="1">
      <alignment vertical="center"/>
    </xf>
    <xf numFmtId="0" fontId="36" fillId="0" borderId="0" xfId="0" applyFont="1" applyAlignment="1">
      <alignment vertical="center" wrapText="1"/>
    </xf>
    <xf numFmtId="0" fontId="36" fillId="0" borderId="0" xfId="0" applyFont="1" applyAlignment="1">
      <alignment vertical="center"/>
    </xf>
    <xf numFmtId="0" fontId="2" fillId="0" borderId="25" xfId="0" applyFont="1" applyBorder="1" applyAlignment="1">
      <alignment horizontal="right" vertical="center"/>
    </xf>
    <xf numFmtId="0" fontId="38" fillId="0" borderId="0" xfId="0" applyFont="1"/>
    <xf numFmtId="0" fontId="10" fillId="0" borderId="0" xfId="0" applyFont="1" applyBorder="1" applyAlignment="1">
      <alignment horizontal="center" vertical="center"/>
    </xf>
    <xf numFmtId="0" fontId="31" fillId="0" borderId="52" xfId="0" applyFont="1" applyBorder="1" applyAlignment="1">
      <alignment vertical="center"/>
    </xf>
    <xf numFmtId="3" fontId="29" fillId="0" borderId="52" xfId="0" applyNumberFormat="1" applyFont="1" applyBorder="1" applyAlignment="1">
      <alignment horizontal="right" vertical="center"/>
    </xf>
    <xf numFmtId="41" fontId="39" fillId="0" borderId="0" xfId="5" applyNumberFormat="1" applyFont="1" applyBorder="1"/>
    <xf numFmtId="0" fontId="2" fillId="0" borderId="1" xfId="0" applyFont="1" applyBorder="1" applyAlignment="1">
      <alignment vertical="center"/>
    </xf>
    <xf numFmtId="169" fontId="2" fillId="0" borderId="1" xfId="0" applyNumberFormat="1" applyFont="1" applyBorder="1" applyAlignment="1">
      <alignment vertical="center"/>
    </xf>
    <xf numFmtId="3" fontId="2" fillId="0" borderId="1" xfId="0" applyNumberFormat="1" applyFont="1" applyBorder="1" applyAlignment="1">
      <alignment vertical="center"/>
    </xf>
    <xf numFmtId="3" fontId="2" fillId="0" borderId="0" xfId="0" applyNumberFormat="1" applyFont="1"/>
    <xf numFmtId="0" fontId="2" fillId="0" borderId="0" xfId="0" applyFont="1" applyFill="1"/>
    <xf numFmtId="0" fontId="2" fillId="0" borderId="1" xfId="0" applyFont="1" applyFill="1" applyBorder="1" applyAlignment="1">
      <alignment vertical="center"/>
    </xf>
    <xf numFmtId="169" fontId="2" fillId="0" borderId="1" xfId="0" applyNumberFormat="1" applyFont="1" applyFill="1" applyBorder="1" applyAlignment="1">
      <alignment vertical="center"/>
    </xf>
    <xf numFmtId="3" fontId="2" fillId="0" borderId="1" xfId="0" applyNumberFormat="1" applyFont="1" applyFill="1" applyBorder="1" applyAlignment="1">
      <alignment vertical="center"/>
    </xf>
    <xf numFmtId="0" fontId="3" fillId="0" borderId="1" xfId="0" applyFont="1" applyBorder="1" applyAlignment="1">
      <alignment horizontal="center"/>
    </xf>
    <xf numFmtId="3" fontId="3" fillId="0" borderId="1" xfId="0" applyNumberFormat="1" applyFont="1" applyBorder="1" applyAlignment="1">
      <alignment vertical="center"/>
    </xf>
    <xf numFmtId="0" fontId="42" fillId="0" borderId="0" xfId="0" applyFont="1"/>
    <xf numFmtId="3" fontId="9" fillId="0" borderId="58" xfId="0" applyNumberFormat="1" applyFont="1" applyBorder="1" applyAlignment="1">
      <alignment horizontal="right" vertical="center"/>
    </xf>
    <xf numFmtId="0" fontId="10" fillId="0" borderId="0" xfId="0" applyFont="1" applyBorder="1" applyAlignment="1">
      <alignment vertical="center"/>
    </xf>
    <xf numFmtId="4" fontId="10" fillId="0" borderId="0" xfId="0" applyNumberFormat="1" applyFont="1"/>
    <xf numFmtId="43" fontId="0" fillId="0" borderId="0" xfId="0" applyNumberFormat="1"/>
    <xf numFmtId="0" fontId="7" fillId="0" borderId="0" xfId="0" applyFont="1"/>
    <xf numFmtId="0" fontId="0" fillId="0" borderId="0" xfId="0"/>
    <xf numFmtId="0" fontId="44" fillId="0" borderId="0" xfId="0" applyFont="1"/>
    <xf numFmtId="0" fontId="45" fillId="0" borderId="1" xfId="0" applyFont="1" applyBorder="1" applyAlignment="1">
      <alignment vertical="center"/>
    </xf>
    <xf numFmtId="41" fontId="30" fillId="0" borderId="1" xfId="0" applyNumberFormat="1" applyFont="1" applyBorder="1" applyAlignment="1">
      <alignment horizontal="right" vertical="center"/>
    </xf>
    <xf numFmtId="0" fontId="34" fillId="0" borderId="7" xfId="0" applyFont="1" applyFill="1" applyBorder="1" applyAlignment="1">
      <alignment horizontal="center" vertical="center"/>
    </xf>
    <xf numFmtId="3" fontId="7" fillId="0" borderId="9" xfId="0" applyNumberFormat="1" applyFont="1" applyBorder="1" applyAlignment="1">
      <alignment horizontal="right"/>
    </xf>
    <xf numFmtId="43" fontId="0" fillId="0" borderId="0" xfId="3" applyFont="1"/>
    <xf numFmtId="0" fontId="34" fillId="0" borderId="1" xfId="0" applyFont="1" applyBorder="1" applyAlignment="1">
      <alignment horizontal="center" vertical="center" wrapText="1"/>
    </xf>
    <xf numFmtId="3" fontId="7" fillId="0" borderId="9" xfId="0" applyNumberFormat="1" applyFont="1" applyBorder="1"/>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0" xfId="0" applyFont="1" applyAlignment="1">
      <alignment horizontal="left"/>
    </xf>
    <xf numFmtId="0" fontId="11" fillId="0" borderId="0" xfId="0" applyFont="1" applyAlignment="1">
      <alignment horizontal="center" vertical="center"/>
    </xf>
    <xf numFmtId="0" fontId="18" fillId="0" borderId="0" xfId="0" applyFont="1" applyAlignment="1">
      <alignment horizontal="center" vertical="center"/>
    </xf>
    <xf numFmtId="0" fontId="2" fillId="0" borderId="0" xfId="0" applyFont="1" applyAlignment="1">
      <alignment horizontal="center" vertical="center"/>
    </xf>
    <xf numFmtId="0" fontId="2" fillId="0" borderId="2" xfId="0" applyFont="1" applyBorder="1" applyAlignment="1">
      <alignment horizontal="center" vertical="center"/>
    </xf>
    <xf numFmtId="0" fontId="46" fillId="0" borderId="0" xfId="0" applyFont="1"/>
    <xf numFmtId="0" fontId="0" fillId="0" borderId="0" xfId="0" applyAlignment="1">
      <alignment vertical="center"/>
    </xf>
    <xf numFmtId="0" fontId="2" fillId="0" borderId="0" xfId="0" applyFont="1" applyAlignment="1">
      <alignment horizontal="center" vertical="center"/>
    </xf>
    <xf numFmtId="0" fontId="0" fillId="0" borderId="0" xfId="0"/>
    <xf numFmtId="3" fontId="47" fillId="0" borderId="13" xfId="2" applyNumberFormat="1" applyFont="1" applyBorder="1" applyAlignment="1">
      <alignment vertical="center"/>
    </xf>
    <xf numFmtId="3" fontId="47" fillId="0" borderId="14" xfId="2" applyNumberFormat="1" applyFont="1" applyBorder="1" applyAlignment="1">
      <alignment vertical="center"/>
    </xf>
    <xf numFmtId="3" fontId="47" fillId="2" borderId="9" xfId="2" applyNumberFormat="1" applyFont="1" applyFill="1" applyBorder="1" applyAlignment="1">
      <alignment vertical="center"/>
    </xf>
    <xf numFmtId="43" fontId="0" fillId="0" borderId="0" xfId="39" applyFont="1"/>
    <xf numFmtId="0" fontId="0" fillId="0" borderId="0" xfId="0"/>
    <xf numFmtId="179" fontId="10" fillId="0" borderId="0" xfId="0" applyNumberFormat="1" applyFont="1"/>
    <xf numFmtId="180" fontId="10" fillId="0" borderId="0" xfId="0" applyNumberFormat="1" applyFont="1"/>
    <xf numFmtId="0" fontId="25" fillId="0" borderId="0" xfId="0" applyFont="1" applyAlignment="1">
      <alignment horizontal="center"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3" fillId="0" borderId="0" xfId="0" applyFont="1" applyAlignment="1">
      <alignment horizontal="left"/>
    </xf>
    <xf numFmtId="3" fontId="47" fillId="0" borderId="14" xfId="2" applyNumberFormat="1" applyFont="1" applyBorder="1"/>
    <xf numFmtId="3" fontId="47" fillId="3" borderId="59" xfId="2" applyNumberFormat="1" applyFont="1" applyFill="1" applyBorder="1" applyAlignment="1">
      <alignment vertical="center"/>
    </xf>
    <xf numFmtId="0" fontId="0" fillId="0" borderId="0" xfId="0" applyAlignment="1">
      <alignment horizontal="center"/>
    </xf>
    <xf numFmtId="3" fontId="21" fillId="0" borderId="0" xfId="0" applyNumberFormat="1" applyFont="1"/>
    <xf numFmtId="41" fontId="3" fillId="0" borderId="0" xfId="1" applyFont="1" applyAlignment="1">
      <alignment vertical="center"/>
    </xf>
    <xf numFmtId="4" fontId="48" fillId="0" borderId="1" xfId="0" applyNumberFormat="1" applyFont="1" applyBorder="1"/>
    <xf numFmtId="0" fontId="0" fillId="0" borderId="0" xfId="0"/>
    <xf numFmtId="0" fontId="7" fillId="0" borderId="0" xfId="0" applyFont="1"/>
    <xf numFmtId="41" fontId="0" fillId="0" borderId="0" xfId="83" applyFont="1"/>
    <xf numFmtId="0" fontId="15" fillId="5" borderId="2" xfId="6" applyFont="1" applyFill="1" applyBorder="1" applyAlignment="1">
      <alignment horizontal="center" vertical="center" wrapText="1"/>
    </xf>
    <xf numFmtId="167" fontId="13" fillId="6" borderId="34" xfId="85" applyNumberFormat="1" applyFont="1" applyFill="1" applyBorder="1" applyAlignment="1" applyProtection="1">
      <alignment horizontal="justify" vertical="center" wrapText="1"/>
    </xf>
    <xf numFmtId="167" fontId="13" fillId="6" borderId="35" xfId="85" applyNumberFormat="1" applyFont="1" applyFill="1" applyBorder="1" applyAlignment="1" applyProtection="1">
      <alignment horizontal="justify" vertical="center" wrapText="1"/>
    </xf>
    <xf numFmtId="167" fontId="15" fillId="6" borderId="46" xfId="85" applyNumberFormat="1" applyFont="1" applyFill="1" applyBorder="1" applyAlignment="1" applyProtection="1">
      <alignment horizontal="justify" vertical="center" wrapText="1"/>
    </xf>
    <xf numFmtId="3" fontId="19" fillId="0" borderId="38" xfId="85" applyNumberFormat="1" applyFont="1" applyFill="1" applyBorder="1" applyAlignment="1" applyProtection="1">
      <alignment horizontal="right" vertical="center" wrapText="1"/>
    </xf>
    <xf numFmtId="167" fontId="13" fillId="0" borderId="39" xfId="85" applyNumberFormat="1" applyFont="1" applyFill="1" applyBorder="1" applyAlignment="1" applyProtection="1">
      <alignment horizontal="justify" vertical="center" wrapText="1"/>
    </xf>
    <xf numFmtId="167" fontId="15" fillId="0" borderId="39" xfId="85" applyNumberFormat="1" applyFont="1" applyFill="1" applyBorder="1" applyAlignment="1" applyProtection="1">
      <alignment horizontal="justify" vertical="center" wrapText="1"/>
    </xf>
    <xf numFmtId="3" fontId="19" fillId="0" borderId="37" xfId="85" applyNumberFormat="1" applyFont="1" applyFill="1" applyBorder="1" applyAlignment="1" applyProtection="1">
      <alignment horizontal="right" vertical="center" wrapText="1"/>
    </xf>
    <xf numFmtId="3" fontId="13" fillId="0" borderId="37" xfId="85" applyNumberFormat="1" applyFont="1" applyFill="1" applyBorder="1" applyAlignment="1" applyProtection="1">
      <alignment horizontal="justify" vertical="center" wrapText="1"/>
    </xf>
    <xf numFmtId="3" fontId="13" fillId="0" borderId="38" xfId="85" applyNumberFormat="1" applyFont="1" applyFill="1" applyBorder="1" applyAlignment="1" applyProtection="1">
      <alignment horizontal="justify" vertical="center" wrapText="1"/>
    </xf>
    <xf numFmtId="3" fontId="13" fillId="0" borderId="44" xfId="85" applyNumberFormat="1" applyFont="1" applyFill="1" applyBorder="1" applyAlignment="1" applyProtection="1">
      <alignment horizontal="justify" vertical="center" wrapText="1"/>
    </xf>
    <xf numFmtId="175" fontId="0" fillId="0" borderId="0" xfId="15" applyFont="1" applyFill="1"/>
    <xf numFmtId="0" fontId="49" fillId="7" borderId="0" xfId="0" applyFont="1" applyFill="1" applyBorder="1" applyAlignment="1">
      <alignment vertical="center"/>
    </xf>
    <xf numFmtId="0" fontId="34" fillId="0" borderId="0" xfId="0" applyFont="1" applyFill="1" applyBorder="1" applyAlignment="1">
      <alignment horizontal="center" vertical="center"/>
    </xf>
    <xf numFmtId="3" fontId="7" fillId="0" borderId="0" xfId="0" applyNumberFormat="1" applyFont="1" applyBorder="1" applyAlignment="1">
      <alignment horizontal="right"/>
    </xf>
    <xf numFmtId="3" fontId="50" fillId="7" borderId="0" xfId="0" applyNumberFormat="1" applyFont="1" applyFill="1" applyBorder="1" applyAlignment="1">
      <alignment horizontal="right"/>
    </xf>
    <xf numFmtId="3" fontId="0" fillId="0" borderId="1" xfId="0" applyNumberFormat="1" applyFill="1" applyBorder="1"/>
    <xf numFmtId="41" fontId="0" fillId="0" borderId="0" xfId="0" applyNumberFormat="1"/>
    <xf numFmtId="41" fontId="0" fillId="0" borderId="0" xfId="1" applyFont="1" applyAlignment="1">
      <alignment horizontal="center" vertical="center" wrapText="1"/>
    </xf>
    <xf numFmtId="0" fontId="10" fillId="0" borderId="0" xfId="0" applyFont="1" applyFill="1" applyBorder="1"/>
    <xf numFmtId="168" fontId="9" fillId="0" borderId="0" xfId="0" applyNumberFormat="1" applyFont="1" applyFill="1" applyBorder="1" applyAlignment="1">
      <alignment horizontal="center" vertical="center"/>
    </xf>
    <xf numFmtId="0" fontId="10" fillId="0" borderId="0" xfId="0" applyFont="1" applyFill="1" applyBorder="1" applyAlignment="1">
      <alignment horizontal="right" vertical="center"/>
    </xf>
    <xf numFmtId="3" fontId="10" fillId="0" borderId="0" xfId="0" applyNumberFormat="1" applyFont="1" applyFill="1" applyBorder="1" applyAlignment="1">
      <alignment horizontal="right" vertical="center"/>
    </xf>
    <xf numFmtId="3" fontId="10" fillId="0" borderId="0" xfId="0" applyNumberFormat="1" applyFont="1" applyFill="1" applyBorder="1"/>
    <xf numFmtId="3" fontId="9" fillId="0" borderId="0" xfId="0" applyNumberFormat="1" applyFont="1" applyFill="1" applyBorder="1" applyAlignment="1">
      <alignment vertical="center"/>
    </xf>
    <xf numFmtId="3" fontId="9" fillId="0" borderId="0" xfId="0" applyNumberFormat="1" applyFont="1" applyFill="1" applyBorder="1" applyAlignment="1">
      <alignment horizontal="right" vertical="center"/>
    </xf>
    <xf numFmtId="0" fontId="10" fillId="0" borderId="0" xfId="0" applyFont="1" applyFill="1"/>
    <xf numFmtId="3" fontId="10" fillId="0" borderId="0" xfId="0" applyNumberFormat="1" applyFont="1" applyFill="1"/>
    <xf numFmtId="3" fontId="2" fillId="0" borderId="0" xfId="0" applyNumberFormat="1" applyFont="1" applyFill="1"/>
    <xf numFmtId="0" fontId="3" fillId="0" borderId="0" xfId="0" applyFont="1" applyFill="1"/>
    <xf numFmtId="3" fontId="7" fillId="0" borderId="0" xfId="0" applyNumberFormat="1" applyFont="1"/>
    <xf numFmtId="41" fontId="0" fillId="0" borderId="1" xfId="1" applyNumberFormat="1" applyFont="1" applyBorder="1" applyAlignment="1">
      <alignment horizontal="center" vertical="center"/>
    </xf>
    <xf numFmtId="166" fontId="7" fillId="0" borderId="1" xfId="0" applyNumberFormat="1" applyFont="1" applyBorder="1" applyAlignment="1">
      <alignment horizontal="center" vertical="center"/>
    </xf>
    <xf numFmtId="0" fontId="0" fillId="0" borderId="4" xfId="0" applyBorder="1"/>
    <xf numFmtId="166" fontId="0" fillId="0" borderId="23" xfId="0" applyNumberFormat="1" applyBorder="1" applyAlignment="1">
      <alignment vertical="center"/>
    </xf>
    <xf numFmtId="3" fontId="52" fillId="2" borderId="7" xfId="2" applyNumberFormat="1" applyFont="1" applyFill="1" applyBorder="1" applyAlignment="1">
      <alignment horizontal="center" vertical="center" wrapText="1"/>
    </xf>
    <xf numFmtId="3" fontId="52" fillId="2" borderId="9" xfId="2" applyNumberFormat="1" applyFont="1" applyFill="1" applyBorder="1" applyAlignment="1">
      <alignment horizontal="center" vertical="center" wrapText="1"/>
    </xf>
    <xf numFmtId="3" fontId="16" fillId="0" borderId="12" xfId="2" applyNumberFormat="1" applyFont="1" applyBorder="1" applyAlignment="1">
      <alignment vertical="center"/>
    </xf>
    <xf numFmtId="3" fontId="16" fillId="0" borderId="10" xfId="2" applyNumberFormat="1" applyFont="1" applyBorder="1" applyAlignment="1">
      <alignment vertical="center"/>
    </xf>
    <xf numFmtId="3" fontId="16" fillId="0" borderId="11" xfId="2" applyNumberFormat="1" applyFont="1" applyBorder="1" applyAlignment="1">
      <alignment vertical="center"/>
    </xf>
    <xf numFmtId="3" fontId="16" fillId="3" borderId="15" xfId="2" applyNumberFormat="1" applyFont="1" applyFill="1" applyBorder="1" applyAlignment="1">
      <alignment vertical="center"/>
    </xf>
    <xf numFmtId="3" fontId="16" fillId="2" borderId="8" xfId="2" applyNumberFormat="1" applyFont="1" applyFill="1" applyBorder="1" applyAlignment="1">
      <alignment vertical="center"/>
    </xf>
    <xf numFmtId="17" fontId="35" fillId="0" borderId="1" xfId="0" applyNumberFormat="1" applyFont="1" applyFill="1" applyBorder="1" applyAlignment="1">
      <alignment horizontal="center" vertical="center"/>
    </xf>
    <xf numFmtId="0" fontId="0" fillId="0" borderId="0" xfId="0" applyFill="1"/>
    <xf numFmtId="3" fontId="35" fillId="0" borderId="1" xfId="0" applyNumberFormat="1" applyFont="1" applyFill="1" applyBorder="1" applyAlignment="1">
      <alignment vertical="center"/>
    </xf>
    <xf numFmtId="3" fontId="7" fillId="0" borderId="0" xfId="0" applyNumberFormat="1" applyFont="1" applyBorder="1"/>
    <xf numFmtId="0" fontId="7" fillId="0" borderId="0" xfId="0" applyFont="1" applyBorder="1" applyAlignment="1">
      <alignment horizontal="center"/>
    </xf>
    <xf numFmtId="0" fontId="34"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166" fontId="2" fillId="0" borderId="1" xfId="1" applyNumberFormat="1" applyFont="1" applyBorder="1"/>
    <xf numFmtId="166" fontId="3" fillId="0" borderId="1" xfId="0" applyNumberFormat="1" applyFont="1" applyBorder="1" applyAlignment="1">
      <alignment vertical="center"/>
    </xf>
    <xf numFmtId="166" fontId="2" fillId="0" borderId="0" xfId="0" applyNumberFormat="1" applyFont="1"/>
    <xf numFmtId="41" fontId="53" fillId="0" borderId="0" xfId="0" applyNumberFormat="1" applyFont="1" applyAlignment="1">
      <alignment wrapText="1"/>
    </xf>
    <xf numFmtId="41" fontId="2" fillId="0" borderId="0" xfId="0" applyNumberFormat="1" applyFont="1" applyAlignment="1">
      <alignment wrapText="1"/>
    </xf>
    <xf numFmtId="0" fontId="3" fillId="0" borderId="0" xfId="0" applyFont="1" applyAlignment="1">
      <alignment horizontal="right"/>
    </xf>
    <xf numFmtId="41" fontId="2" fillId="0" borderId="0" xfId="0" applyNumberFormat="1" applyFont="1" applyBorder="1" applyAlignment="1">
      <alignment horizontal="center" vertical="center" wrapText="1"/>
    </xf>
    <xf numFmtId="0" fontId="3" fillId="0" borderId="0" xfId="0" applyFont="1" applyAlignment="1">
      <alignment horizontal="center" vertical="center"/>
    </xf>
    <xf numFmtId="0" fontId="2" fillId="0" borderId="0" xfId="0" applyFont="1" applyAlignment="1">
      <alignment horizontal="center" vertical="center"/>
    </xf>
    <xf numFmtId="0" fontId="0" fillId="0" borderId="0" xfId="0"/>
    <xf numFmtId="43" fontId="0" fillId="0" borderId="0" xfId="87" applyFont="1"/>
    <xf numFmtId="0" fontId="0" fillId="0" borderId="0" xfId="0" applyAlignment="1">
      <alignment horizontal="left"/>
    </xf>
    <xf numFmtId="0" fontId="3" fillId="0" borderId="0" xfId="0" applyFont="1" applyAlignment="1">
      <alignment horizontal="justify" vertical="center"/>
    </xf>
    <xf numFmtId="0" fontId="3" fillId="0" borderId="0" xfId="0" applyFont="1" applyAlignment="1">
      <alignment horizontal="left" vertical="center"/>
    </xf>
    <xf numFmtId="0" fontId="0" fillId="0" borderId="0" xfId="0" applyAlignment="1">
      <alignment horizontal="justify" vertical="justify" wrapText="1"/>
    </xf>
    <xf numFmtId="0" fontId="2" fillId="0" borderId="26" xfId="0" applyFont="1" applyBorder="1" applyAlignment="1">
      <alignment vertical="center"/>
    </xf>
    <xf numFmtId="0" fontId="30" fillId="0" borderId="68" xfId="0" applyFont="1" applyBorder="1" applyAlignment="1">
      <alignment horizontal="center" vertical="center"/>
    </xf>
    <xf numFmtId="9" fontId="30" fillId="0" borderId="69" xfId="0" applyNumberFormat="1" applyFont="1" applyBorder="1" applyAlignment="1">
      <alignment vertical="center"/>
    </xf>
    <xf numFmtId="0" fontId="2" fillId="0" borderId="10" xfId="0" applyFont="1" applyBorder="1" applyAlignment="1">
      <alignment vertical="center"/>
    </xf>
    <xf numFmtId="0" fontId="2" fillId="0" borderId="70" xfId="0" applyFont="1" applyBorder="1" applyAlignment="1">
      <alignment horizontal="center" vertical="center"/>
    </xf>
    <xf numFmtId="10" fontId="2" fillId="0" borderId="57" xfId="0" applyNumberFormat="1" applyFont="1" applyBorder="1" applyAlignment="1">
      <alignment vertical="center"/>
    </xf>
    <xf numFmtId="0" fontId="30" fillId="0" borderId="71" xfId="0" applyFont="1" applyBorder="1" applyAlignment="1">
      <alignment vertical="center"/>
    </xf>
    <xf numFmtId="0" fontId="2" fillId="0" borderId="72" xfId="0" applyFont="1" applyBorder="1" applyAlignment="1">
      <alignment horizontal="center" vertical="center"/>
    </xf>
    <xf numFmtId="10" fontId="2" fillId="0" borderId="72" xfId="0" applyNumberFormat="1" applyFont="1" applyBorder="1" applyAlignment="1">
      <alignment vertical="center"/>
    </xf>
    <xf numFmtId="0" fontId="2" fillId="0" borderId="0" xfId="0" applyFont="1" applyAlignment="1">
      <alignment horizontal="left" vertical="center"/>
    </xf>
    <xf numFmtId="0" fontId="58" fillId="0" borderId="0" xfId="0" applyFont="1" applyAlignment="1">
      <alignment horizontal="left" vertical="center"/>
    </xf>
    <xf numFmtId="0" fontId="59" fillId="0" borderId="0" xfId="0" applyFont="1" applyAlignment="1">
      <alignment horizontal="left" vertical="center"/>
    </xf>
    <xf numFmtId="3" fontId="7" fillId="0" borderId="0" xfId="0" applyNumberFormat="1" applyFont="1" applyBorder="1" applyAlignment="1">
      <alignment horizontal="center"/>
    </xf>
    <xf numFmtId="3" fontId="0" fillId="0" borderId="1" xfId="0" applyNumberFormat="1" applyBorder="1" applyAlignment="1"/>
    <xf numFmtId="169" fontId="2" fillId="0" borderId="6" xfId="0" applyNumberFormat="1" applyFont="1" applyBorder="1" applyAlignment="1">
      <alignment vertical="center"/>
    </xf>
    <xf numFmtId="43" fontId="0" fillId="0" borderId="0" xfId="0" applyNumberFormat="1"/>
    <xf numFmtId="0" fontId="35" fillId="0" borderId="1" xfId="0" applyFont="1" applyFill="1" applyBorder="1" applyAlignment="1">
      <alignment vertical="center"/>
    </xf>
    <xf numFmtId="0" fontId="0" fillId="0" borderId="0" xfId="0"/>
    <xf numFmtId="0" fontId="0" fillId="0" borderId="0" xfId="0"/>
    <xf numFmtId="43" fontId="10" fillId="0" borderId="0" xfId="0" applyNumberFormat="1" applyFont="1" applyFill="1"/>
    <xf numFmtId="0" fontId="0" fillId="0" borderId="0" xfId="0"/>
    <xf numFmtId="3" fontId="47" fillId="0" borderId="11" xfId="2" applyNumberFormat="1" applyFont="1" applyBorder="1" applyAlignment="1">
      <alignment vertical="center"/>
    </xf>
    <xf numFmtId="183" fontId="21" fillId="0" borderId="0" xfId="0" applyNumberFormat="1" applyFont="1"/>
    <xf numFmtId="41" fontId="7" fillId="0" borderId="1" xfId="1" applyFont="1" applyBorder="1" applyAlignment="1">
      <alignment horizontal="center" vertical="center"/>
    </xf>
    <xf numFmtId="3" fontId="20" fillId="0" borderId="1" xfId="0" applyNumberFormat="1" applyFont="1" applyBorder="1" applyAlignment="1">
      <alignment vertical="center"/>
    </xf>
    <xf numFmtId="0" fontId="28" fillId="0" borderId="56" xfId="0" applyFont="1" applyBorder="1" applyAlignment="1">
      <alignment vertical="center"/>
    </xf>
    <xf numFmtId="0" fontId="27" fillId="0" borderId="14" xfId="0" applyFont="1" applyBorder="1" applyAlignment="1">
      <alignment vertical="center"/>
    </xf>
    <xf numFmtId="0" fontId="27" fillId="0" borderId="13" xfId="0" applyFont="1" applyBorder="1" applyAlignment="1">
      <alignment vertical="center"/>
    </xf>
    <xf numFmtId="0" fontId="28" fillId="0" borderId="55" xfId="0" applyFont="1" applyBorder="1" applyAlignment="1">
      <alignment vertical="center"/>
    </xf>
    <xf numFmtId="0" fontId="10" fillId="0" borderId="52" xfId="0" applyFont="1" applyBorder="1" applyAlignment="1">
      <alignment vertical="center"/>
    </xf>
    <xf numFmtId="0" fontId="28" fillId="0" borderId="56" xfId="0" applyFont="1" applyBorder="1" applyAlignment="1">
      <alignment horizontal="right" vertical="center"/>
    </xf>
    <xf numFmtId="0" fontId="27" fillId="0" borderId="9" xfId="0" applyFont="1" applyBorder="1" applyAlignment="1">
      <alignment vertical="center"/>
    </xf>
    <xf numFmtId="0" fontId="28" fillId="0" borderId="54" xfId="0" applyFont="1" applyBorder="1" applyAlignment="1">
      <alignment horizontal="center" vertical="center"/>
    </xf>
    <xf numFmtId="0" fontId="28" fillId="0" borderId="14" xfId="0" applyFont="1" applyBorder="1" applyAlignment="1">
      <alignment vertical="center"/>
    </xf>
    <xf numFmtId="0" fontId="10" fillId="0" borderId="3" xfId="0" applyFont="1" applyBorder="1" applyAlignment="1">
      <alignment vertical="center"/>
    </xf>
    <xf numFmtId="10" fontId="28" fillId="0" borderId="56" xfId="0" applyNumberFormat="1" applyFont="1" applyBorder="1" applyAlignment="1">
      <alignment horizontal="right" vertical="center"/>
    </xf>
    <xf numFmtId="0" fontId="27" fillId="0" borderId="53" xfId="0" applyFont="1" applyBorder="1" applyAlignment="1">
      <alignment vertical="center"/>
    </xf>
    <xf numFmtId="0" fontId="0" fillId="0" borderId="0" xfId="0"/>
    <xf numFmtId="3" fontId="0" fillId="0" borderId="0" xfId="0" applyNumberFormat="1"/>
    <xf numFmtId="0" fontId="0" fillId="0" borderId="0" xfId="0" applyAlignment="1">
      <alignment horizontal="center" vertical="center"/>
    </xf>
    <xf numFmtId="0" fontId="17" fillId="0" borderId="0" xfId="0" applyFont="1"/>
    <xf numFmtId="0" fontId="20" fillId="0" borderId="0" xfId="0" applyFont="1"/>
    <xf numFmtId="0" fontId="21" fillId="0" borderId="0" xfId="0" applyFont="1"/>
    <xf numFmtId="0" fontId="22" fillId="0" borderId="0" xfId="0" applyFont="1" applyAlignment="1">
      <alignment vertical="center"/>
    </xf>
    <xf numFmtId="0" fontId="23" fillId="0" borderId="1" xfId="0" applyFont="1" applyBorder="1" applyAlignment="1">
      <alignment horizontal="center"/>
    </xf>
    <xf numFmtId="0" fontId="34" fillId="0" borderId="1" xfId="0" applyFont="1" applyBorder="1" applyAlignment="1">
      <alignment horizontal="center" vertical="center"/>
    </xf>
    <xf numFmtId="3" fontId="35" fillId="0" borderId="1" xfId="0" applyNumberFormat="1" applyFont="1" applyBorder="1" applyAlignment="1">
      <alignment vertical="center"/>
    </xf>
    <xf numFmtId="3" fontId="7" fillId="0" borderId="9" xfId="0" applyNumberFormat="1" applyFont="1" applyBorder="1"/>
    <xf numFmtId="0" fontId="25" fillId="0" borderId="0" xfId="0" applyFont="1" applyAlignment="1">
      <alignment horizontal="center" vertical="center"/>
    </xf>
    <xf numFmtId="3" fontId="21" fillId="0" borderId="0" xfId="0" applyNumberFormat="1" applyFont="1"/>
    <xf numFmtId="0" fontId="24" fillId="0" borderId="0" xfId="0" applyFont="1" applyAlignment="1">
      <alignment horizontal="center" vertical="center"/>
    </xf>
    <xf numFmtId="0" fontId="20" fillId="0" borderId="0" xfId="0" applyFont="1" applyAlignment="1">
      <alignment horizontal="center" vertical="center"/>
    </xf>
    <xf numFmtId="0" fontId="20" fillId="0" borderId="1" xfId="0" applyFont="1" applyFill="1" applyBorder="1" applyAlignment="1">
      <alignment vertical="center"/>
    </xf>
    <xf numFmtId="3" fontId="20" fillId="0" borderId="1" xfId="0" applyNumberFormat="1" applyFont="1" applyFill="1" applyBorder="1" applyAlignment="1">
      <alignment horizontal="right" vertical="center"/>
    </xf>
    <xf numFmtId="3" fontId="20" fillId="0" borderId="1" xfId="0" applyNumberFormat="1" applyFont="1" applyFill="1" applyBorder="1" applyAlignment="1">
      <alignment vertical="center"/>
    </xf>
    <xf numFmtId="0" fontId="20" fillId="0" borderId="0" xfId="0" applyFont="1" applyFill="1" applyAlignment="1">
      <alignment vertical="center"/>
    </xf>
    <xf numFmtId="0" fontId="20" fillId="0" borderId="0" xfId="0" applyFont="1" applyAlignment="1">
      <alignment vertical="center"/>
    </xf>
    <xf numFmtId="0" fontId="20" fillId="0" borderId="1" xfId="0" applyFont="1" applyBorder="1" applyAlignment="1">
      <alignment vertical="center"/>
    </xf>
    <xf numFmtId="0" fontId="23" fillId="0" borderId="1" xfId="0" applyFont="1" applyBorder="1" applyAlignment="1">
      <alignment vertical="center"/>
    </xf>
    <xf numFmtId="3" fontId="23" fillId="0" borderId="1" xfId="0" applyNumberFormat="1" applyFont="1" applyBorder="1" applyAlignment="1">
      <alignment vertical="center"/>
    </xf>
    <xf numFmtId="0" fontId="23" fillId="0" borderId="0" xfId="0" applyFont="1" applyAlignment="1">
      <alignment vertical="center"/>
    </xf>
    <xf numFmtId="3" fontId="23" fillId="0" borderId="0" xfId="0" applyNumberFormat="1" applyFont="1" applyAlignment="1">
      <alignment vertical="center"/>
    </xf>
    <xf numFmtId="0" fontId="51" fillId="0" borderId="0" xfId="0" applyFont="1"/>
    <xf numFmtId="3" fontId="20" fillId="0" borderId="0" xfId="0" applyNumberFormat="1" applyFont="1"/>
    <xf numFmtId="0" fontId="23" fillId="0" borderId="0" xfId="0" applyFont="1"/>
    <xf numFmtId="0" fontId="23" fillId="0" borderId="0" xfId="0" applyFont="1" applyAlignment="1">
      <alignment horizontal="left"/>
    </xf>
    <xf numFmtId="0" fontId="20" fillId="0" borderId="0" xfId="0" applyFont="1" applyAlignment="1">
      <alignment horizontal="left"/>
    </xf>
    <xf numFmtId="17" fontId="35" fillId="0" borderId="1" xfId="0" applyNumberFormat="1" applyFont="1" applyFill="1" applyBorder="1" applyAlignment="1">
      <alignment horizontal="center" vertical="center"/>
    </xf>
    <xf numFmtId="3" fontId="35" fillId="0" borderId="1" xfId="0" applyNumberFormat="1" applyFont="1" applyFill="1" applyBorder="1" applyAlignment="1">
      <alignment vertical="center"/>
    </xf>
    <xf numFmtId="3" fontId="7" fillId="0" borderId="0" xfId="0" applyNumberFormat="1" applyFont="1" applyBorder="1"/>
    <xf numFmtId="0" fontId="7" fillId="0" borderId="0" xfId="0" applyFont="1" applyBorder="1" applyAlignment="1">
      <alignment horizontal="center"/>
    </xf>
    <xf numFmtId="0" fontId="20" fillId="0" borderId="0" xfId="0" applyFont="1" applyFill="1"/>
    <xf numFmtId="0" fontId="20" fillId="0" borderId="2" xfId="0" applyFont="1" applyFill="1" applyBorder="1" applyAlignment="1">
      <alignment horizontal="center" vertical="center"/>
    </xf>
    <xf numFmtId="3" fontId="23" fillId="0" borderId="1" xfId="0" applyNumberFormat="1" applyFont="1" applyFill="1" applyBorder="1" applyAlignment="1">
      <alignment vertical="center"/>
    </xf>
    <xf numFmtId="3" fontId="20" fillId="0" borderId="0" xfId="0" applyNumberFormat="1" applyFont="1" applyFill="1"/>
    <xf numFmtId="0" fontId="22" fillId="0" borderId="0" xfId="0" applyFont="1" applyFill="1" applyAlignment="1">
      <alignment vertical="center"/>
    </xf>
    <xf numFmtId="0" fontId="25" fillId="0" borderId="0" xfId="0" applyFont="1" applyFill="1" applyAlignment="1">
      <alignment horizontal="center" vertical="center"/>
    </xf>
    <xf numFmtId="0" fontId="24" fillId="0" borderId="0" xfId="0" applyFont="1" applyFill="1" applyAlignment="1">
      <alignment horizontal="center" vertical="center"/>
    </xf>
    <xf numFmtId="0" fontId="0" fillId="0" borderId="0" xfId="0"/>
    <xf numFmtId="0" fontId="2" fillId="0" borderId="0" xfId="0" applyFont="1"/>
    <xf numFmtId="0" fontId="3" fillId="0" borderId="1" xfId="0" applyFont="1" applyBorder="1" applyAlignment="1">
      <alignment horizontal="center"/>
    </xf>
    <xf numFmtId="0" fontId="3" fillId="0" borderId="0" xfId="0" applyFont="1"/>
    <xf numFmtId="0" fontId="7" fillId="0" borderId="0" xfId="0" applyFont="1"/>
    <xf numFmtId="0" fontId="0" fillId="0" borderId="1" xfId="0" applyBorder="1" applyAlignment="1">
      <alignment horizontal="center" vertical="center" wrapText="1"/>
    </xf>
    <xf numFmtId="0" fontId="0" fillId="0" borderId="6" xfId="0" applyBorder="1" applyAlignment="1">
      <alignment horizontal="center" vertical="center" wrapText="1"/>
    </xf>
    <xf numFmtId="0" fontId="0" fillId="0" borderId="1" xfId="0" applyBorder="1"/>
    <xf numFmtId="3" fontId="0" fillId="0" borderId="1" xfId="0" applyNumberFormat="1" applyBorder="1"/>
    <xf numFmtId="3" fontId="7" fillId="0" borderId="1" xfId="0" applyNumberFormat="1" applyFont="1" applyBorder="1"/>
    <xf numFmtId="0" fontId="6" fillId="0" borderId="0" xfId="0" applyFont="1" applyAlignment="1">
      <alignment vertical="center"/>
    </xf>
    <xf numFmtId="0" fontId="17" fillId="0" borderId="0" xfId="0" applyFont="1"/>
    <xf numFmtId="0" fontId="3" fillId="0" borderId="1" xfId="0" applyFont="1" applyBorder="1" applyAlignment="1">
      <alignment horizontal="center" vertical="center"/>
    </xf>
    <xf numFmtId="3" fontId="2" fillId="0" borderId="0" xfId="0" applyNumberFormat="1" applyFont="1"/>
    <xf numFmtId="0" fontId="17" fillId="0" borderId="1" xfId="0" applyFont="1" applyBorder="1"/>
    <xf numFmtId="3" fontId="17" fillId="0" borderId="1" xfId="0" applyNumberFormat="1" applyFont="1" applyBorder="1"/>
    <xf numFmtId="0" fontId="7" fillId="0" borderId="1" xfId="0" applyFont="1" applyFill="1" applyBorder="1"/>
    <xf numFmtId="3" fontId="10" fillId="0" borderId="0" xfId="0" applyNumberFormat="1" applyFont="1" applyAlignment="1">
      <alignment vertical="center"/>
    </xf>
    <xf numFmtId="43" fontId="20" fillId="0" borderId="0" xfId="0" applyNumberFormat="1" applyFont="1" applyFill="1"/>
    <xf numFmtId="43" fontId="20" fillId="0" borderId="0" xfId="0" applyNumberFormat="1" applyFont="1"/>
    <xf numFmtId="170" fontId="10" fillId="0" borderId="0" xfId="4" applyNumberFormat="1" applyFont="1"/>
    <xf numFmtId="14" fontId="35" fillId="8" borderId="0" xfId="0" applyNumberFormat="1" applyFont="1" applyFill="1" applyAlignment="1">
      <alignment horizontal="right"/>
    </xf>
    <xf numFmtId="0" fontId="35" fillId="8" borderId="0" xfId="0" applyFont="1" applyFill="1"/>
    <xf numFmtId="4" fontId="20" fillId="0" borderId="1" xfId="0" applyNumberFormat="1" applyFont="1" applyFill="1" applyBorder="1" applyAlignment="1">
      <alignment horizontal="right" vertical="center"/>
    </xf>
    <xf numFmtId="4" fontId="10" fillId="0" borderId="0" xfId="0" applyNumberFormat="1" applyFont="1" applyFill="1" applyBorder="1"/>
    <xf numFmtId="0" fontId="61" fillId="0" borderId="1" xfId="0" applyFont="1" applyBorder="1" applyAlignment="1">
      <alignment vertical="center"/>
    </xf>
    <xf numFmtId="0" fontId="0" fillId="0" borderId="0" xfId="0"/>
    <xf numFmtId="0" fontId="7" fillId="0" borderId="0" xfId="0" applyFont="1"/>
    <xf numFmtId="4" fontId="0" fillId="0" borderId="0" xfId="0" applyNumberFormat="1"/>
    <xf numFmtId="0" fontId="0" fillId="0" borderId="0" xfId="0"/>
    <xf numFmtId="0" fontId="35" fillId="0" borderId="4" xfId="0" applyFont="1" applyBorder="1" applyAlignment="1">
      <alignment vertical="center"/>
    </xf>
    <xf numFmtId="0" fontId="0" fillId="0" borderId="0" xfId="0"/>
    <xf numFmtId="43" fontId="0" fillId="0" borderId="0" xfId="314" applyFont="1"/>
    <xf numFmtId="4" fontId="20" fillId="0" borderId="0" xfId="0" applyNumberFormat="1" applyFont="1" applyFill="1"/>
    <xf numFmtId="0" fontId="0" fillId="0" borderId="0" xfId="0"/>
    <xf numFmtId="41" fontId="2" fillId="0" borderId="0" xfId="1" applyFont="1" applyAlignment="1">
      <alignment vertical="center"/>
    </xf>
    <xf numFmtId="3" fontId="28" fillId="0" borderId="56" xfId="0" applyNumberFormat="1" applyFont="1" applyBorder="1" applyAlignment="1">
      <alignment vertical="center"/>
    </xf>
    <xf numFmtId="3" fontId="28" fillId="0" borderId="55" xfId="0" applyNumberFormat="1" applyFont="1" applyBorder="1" applyAlignment="1">
      <alignment vertical="center"/>
    </xf>
    <xf numFmtId="3" fontId="27" fillId="0" borderId="53" xfId="0" applyNumberFormat="1" applyFont="1" applyBorder="1" applyAlignment="1">
      <alignment vertical="center"/>
    </xf>
    <xf numFmtId="10" fontId="2" fillId="0" borderId="0" xfId="4" applyNumberFormat="1" applyFont="1" applyBorder="1"/>
    <xf numFmtId="0" fontId="0" fillId="0" borderId="0" xfId="0" applyAlignment="1">
      <alignment horizontal="justify" vertical="justify" wrapText="1"/>
    </xf>
    <xf numFmtId="0" fontId="3" fillId="0" borderId="0" xfId="0" applyFont="1" applyFill="1" applyAlignment="1">
      <alignment horizontal="left" vertical="center"/>
    </xf>
    <xf numFmtId="9" fontId="0" fillId="0" borderId="1" xfId="4" applyFont="1" applyBorder="1"/>
    <xf numFmtId="9" fontId="0" fillId="0" borderId="0" xfId="4" applyFont="1"/>
    <xf numFmtId="0" fontId="62" fillId="0" borderId="0" xfId="0" applyFont="1"/>
    <xf numFmtId="0" fontId="34" fillId="0" borderId="0" xfId="0" applyFont="1" applyBorder="1" applyAlignment="1">
      <alignment horizontal="center" vertical="center"/>
    </xf>
    <xf numFmtId="14" fontId="34" fillId="0" borderId="0" xfId="0" applyNumberFormat="1" applyFont="1" applyBorder="1" applyAlignment="1">
      <alignment horizontal="center" vertical="center"/>
    </xf>
    <xf numFmtId="0" fontId="35" fillId="0" borderId="0" xfId="0" applyFont="1" applyBorder="1" applyAlignment="1">
      <alignment vertical="center"/>
    </xf>
    <xf numFmtId="3" fontId="35" fillId="0" borderId="0" xfId="0" applyNumberFormat="1" applyFont="1" applyBorder="1" applyAlignment="1">
      <alignment horizontal="right" vertical="center"/>
    </xf>
    <xf numFmtId="0" fontId="35" fillId="0" borderId="0" xfId="0" applyFont="1" applyBorder="1" applyAlignment="1">
      <alignment horizontal="left" vertical="center" wrapText="1"/>
    </xf>
    <xf numFmtId="0" fontId="0" fillId="0" borderId="0" xfId="0" applyBorder="1"/>
    <xf numFmtId="0" fontId="35" fillId="0" borderId="0" xfId="0" applyFont="1" applyBorder="1" applyAlignment="1">
      <alignment horizontal="right" vertical="center"/>
    </xf>
    <xf numFmtId="0" fontId="63" fillId="0" borderId="0" xfId="0" applyFont="1" applyBorder="1" applyAlignment="1">
      <alignment horizontal="left" vertical="center"/>
    </xf>
    <xf numFmtId="0" fontId="63" fillId="0" borderId="0" xfId="0" applyFont="1" applyBorder="1" applyAlignment="1">
      <alignment horizontal="center" vertical="center"/>
    </xf>
    <xf numFmtId="0" fontId="65" fillId="0" borderId="0" xfId="0" applyFont="1"/>
    <xf numFmtId="0" fontId="4" fillId="0" borderId="0" xfId="0" applyFont="1"/>
    <xf numFmtId="0" fontId="33" fillId="0" borderId="0" xfId="0" applyFont="1"/>
    <xf numFmtId="168" fontId="29" fillId="0" borderId="1" xfId="0" applyNumberFormat="1" applyFont="1" applyBorder="1" applyAlignment="1">
      <alignment horizontal="center" vertical="center"/>
    </xf>
    <xf numFmtId="0" fontId="0" fillId="0" borderId="0" xfId="0"/>
    <xf numFmtId="41" fontId="7" fillId="0" borderId="1" xfId="0" applyNumberFormat="1" applyFont="1" applyBorder="1" applyAlignment="1">
      <alignment horizontal="center" vertical="center"/>
    </xf>
    <xf numFmtId="9" fontId="2" fillId="0" borderId="0" xfId="4" applyFont="1" applyAlignment="1">
      <alignment vertical="center"/>
    </xf>
    <xf numFmtId="170" fontId="2" fillId="0" borderId="0" xfId="4" applyNumberFormat="1" applyFont="1" applyAlignment="1">
      <alignment vertical="center"/>
    </xf>
    <xf numFmtId="166" fontId="1" fillId="0" borderId="0" xfId="1" applyNumberFormat="1"/>
    <xf numFmtId="175" fontId="1" fillId="0" borderId="0" xfId="629" applyFont="1"/>
    <xf numFmtId="167" fontId="21" fillId="0" borderId="0" xfId="0" applyNumberFormat="1" applyFont="1"/>
    <xf numFmtId="3" fontId="14" fillId="4" borderId="17" xfId="2" applyNumberFormat="1" applyFont="1" applyFill="1" applyBorder="1" applyAlignment="1">
      <alignment vertical="center"/>
    </xf>
    <xf numFmtId="0" fontId="35" fillId="0" borderId="3" xfId="0" applyFont="1" applyFill="1" applyBorder="1" applyAlignment="1">
      <alignment vertical="center"/>
    </xf>
    <xf numFmtId="3" fontId="2" fillId="0" borderId="0" xfId="0" applyNumberFormat="1" applyFont="1" applyBorder="1"/>
    <xf numFmtId="3" fontId="37" fillId="0" borderId="0" xfId="0" applyNumberFormat="1" applyFont="1" applyFill="1"/>
    <xf numFmtId="175" fontId="53" fillId="0" borderId="0" xfId="629" applyFont="1"/>
    <xf numFmtId="3" fontId="20" fillId="0" borderId="0" xfId="0" applyNumberFormat="1" applyFont="1" applyAlignment="1">
      <alignment vertical="center"/>
    </xf>
    <xf numFmtId="0" fontId="20" fillId="0" borderId="2" xfId="0" applyFont="1" applyBorder="1" applyAlignment="1">
      <alignment horizontal="center" vertical="center"/>
    </xf>
    <xf numFmtId="0" fontId="5" fillId="0" borderId="1" xfId="0" applyFont="1" applyBorder="1" applyAlignment="1"/>
    <xf numFmtId="41" fontId="5" fillId="0" borderId="1" xfId="1" applyFont="1" applyBorder="1" applyAlignment="1"/>
    <xf numFmtId="41" fontId="0" fillId="0" borderId="1" xfId="1" applyFont="1" applyFill="1" applyBorder="1" applyAlignment="1">
      <alignment horizontal="center" vertical="center"/>
    </xf>
    <xf numFmtId="41" fontId="0" fillId="0" borderId="1" xfId="1" applyFont="1" applyFill="1" applyBorder="1" applyAlignment="1">
      <alignment horizontal="center" vertical="center" wrapText="1"/>
    </xf>
    <xf numFmtId="41" fontId="0" fillId="0" borderId="0" xfId="1" applyFont="1" applyFill="1" applyAlignment="1">
      <alignment vertical="center"/>
    </xf>
    <xf numFmtId="9" fontId="0" fillId="0" borderId="1" xfId="4" applyFont="1" applyFill="1" applyBorder="1" applyAlignment="1">
      <alignment horizontal="center" vertical="center"/>
    </xf>
    <xf numFmtId="41" fontId="0" fillId="0" borderId="0" xfId="1" applyFont="1" applyFill="1" applyBorder="1" applyAlignment="1">
      <alignment horizontal="center" vertical="center"/>
    </xf>
    <xf numFmtId="41" fontId="0" fillId="0" borderId="0" xfId="1" applyFont="1" applyFill="1" applyBorder="1" applyAlignment="1">
      <alignment horizontal="center" vertical="center" wrapText="1"/>
    </xf>
    <xf numFmtId="41" fontId="5" fillId="0" borderId="1" xfId="1" applyFont="1" applyBorder="1" applyAlignment="1">
      <alignment horizontal="center"/>
    </xf>
    <xf numFmtId="0" fontId="34" fillId="0" borderId="1" xfId="0" applyFont="1" applyBorder="1" applyAlignment="1">
      <alignment vertical="center"/>
    </xf>
    <xf numFmtId="0" fontId="35" fillId="0" borderId="1" xfId="0" applyFont="1" applyBorder="1" applyAlignment="1">
      <alignment vertical="center" wrapText="1"/>
    </xf>
    <xf numFmtId="3" fontId="35" fillId="0" borderId="1" xfId="0" applyNumberFormat="1" applyFont="1" applyBorder="1" applyAlignment="1">
      <alignment horizontal="right" vertical="center"/>
    </xf>
    <xf numFmtId="3" fontId="34" fillId="0" borderId="1" xfId="0" applyNumberFormat="1" applyFont="1" applyBorder="1" applyAlignment="1">
      <alignment horizontal="center" vertical="center"/>
    </xf>
    <xf numFmtId="0" fontId="35" fillId="0" borderId="1" xfId="0" applyFont="1" applyBorder="1" applyAlignment="1">
      <alignment horizontal="right" vertical="center"/>
    </xf>
    <xf numFmtId="0" fontId="6" fillId="0" borderId="0" xfId="0" applyFont="1" applyAlignment="1">
      <alignment horizontal="center"/>
    </xf>
    <xf numFmtId="0" fontId="6" fillId="0" borderId="0" xfId="0" applyFont="1" applyAlignment="1">
      <alignment horizontal="center" vertical="center"/>
    </xf>
    <xf numFmtId="0" fontId="0" fillId="0" borderId="6" xfId="0" applyBorder="1" applyAlignment="1">
      <alignment horizontal="center" vertical="center" wrapText="1"/>
    </xf>
    <xf numFmtId="0" fontId="7" fillId="0" borderId="1" xfId="0" applyFont="1" applyBorder="1" applyAlignment="1">
      <alignment horizontal="center"/>
    </xf>
    <xf numFmtId="0" fontId="11" fillId="0" borderId="1" xfId="0" applyFont="1" applyBorder="1" applyAlignment="1">
      <alignment horizontal="center" vertical="center" wrapText="1"/>
    </xf>
    <xf numFmtId="0" fontId="11" fillId="0" borderId="0" xfId="0" applyFont="1" applyAlignment="1">
      <alignment horizontal="center" vertical="center"/>
    </xf>
    <xf numFmtId="0" fontId="18" fillId="0" borderId="0" xfId="0" applyFont="1" applyAlignment="1">
      <alignment horizontal="center" vertical="center"/>
    </xf>
    <xf numFmtId="0" fontId="3" fillId="0" borderId="0" xfId="0" applyFont="1" applyAlignment="1">
      <alignment horizontal="left"/>
    </xf>
    <xf numFmtId="0" fontId="0" fillId="0" borderId="6" xfId="0" applyBorder="1" applyAlignment="1">
      <alignment horizontal="center"/>
    </xf>
    <xf numFmtId="0" fontId="0" fillId="0" borderId="18" xfId="0" applyBorder="1" applyAlignment="1">
      <alignment horizontal="center"/>
    </xf>
    <xf numFmtId="0" fontId="11" fillId="0" borderId="0" xfId="0" applyFont="1" applyAlignment="1">
      <alignment horizontal="center" vertical="center"/>
    </xf>
    <xf numFmtId="0" fontId="3" fillId="0" borderId="0" xfId="0" applyFont="1" applyAlignment="1">
      <alignment horizontal="left"/>
    </xf>
    <xf numFmtId="3" fontId="0" fillId="0" borderId="0" xfId="0" applyNumberFormat="1" applyFill="1"/>
    <xf numFmtId="43" fontId="66" fillId="0" borderId="0" xfId="1073" applyFont="1"/>
    <xf numFmtId="43" fontId="0" fillId="0" borderId="0" xfId="1074" applyFont="1"/>
    <xf numFmtId="0" fontId="9" fillId="0" borderId="0" xfId="0" applyFont="1" applyBorder="1" applyAlignment="1">
      <alignment vertical="center"/>
    </xf>
    <xf numFmtId="0" fontId="3" fillId="0" borderId="0" xfId="0" applyFont="1" applyBorder="1" applyAlignment="1">
      <alignment horizontal="center" vertical="center"/>
    </xf>
    <xf numFmtId="0" fontId="10" fillId="0" borderId="0" xfId="0" applyFont="1" applyFill="1" applyBorder="1" applyAlignment="1">
      <alignment vertical="center"/>
    </xf>
    <xf numFmtId="3" fontId="16" fillId="3" borderId="9" xfId="2" applyNumberFormat="1" applyFont="1" applyFill="1" applyBorder="1" applyAlignment="1">
      <alignment vertical="center"/>
    </xf>
    <xf numFmtId="0" fontId="34" fillId="0" borderId="1" xfId="0" applyFont="1" applyBorder="1" applyAlignment="1">
      <alignment horizontal="right" vertical="center"/>
    </xf>
    <xf numFmtId="0" fontId="3" fillId="0" borderId="0" xfId="0" applyFont="1" applyAlignment="1">
      <alignment horizontal="right"/>
    </xf>
    <xf numFmtId="0" fontId="6" fillId="0" borderId="0" xfId="0" applyFont="1" applyAlignment="1">
      <alignment horizontal="center"/>
    </xf>
    <xf numFmtId="0" fontId="9" fillId="0" borderId="0" xfId="0" applyFont="1" applyBorder="1" applyAlignment="1">
      <alignment vertical="center"/>
    </xf>
    <xf numFmtId="0" fontId="3" fillId="0" borderId="0" xfId="0" applyFont="1" applyBorder="1" applyAlignment="1">
      <alignment horizontal="center" vertical="center"/>
    </xf>
    <xf numFmtId="0" fontId="9" fillId="0" borderId="0" xfId="0" applyFont="1" applyBorder="1" applyAlignment="1">
      <alignment horizontal="center" vertical="center"/>
    </xf>
    <xf numFmtId="0" fontId="10" fillId="0" borderId="0" xfId="0" applyFont="1" applyFill="1" applyBorder="1" applyAlignment="1">
      <alignment vertical="center"/>
    </xf>
    <xf numFmtId="0" fontId="26" fillId="0" borderId="0" xfId="0" applyFont="1" applyBorder="1" applyAlignment="1">
      <alignment horizontal="left" vertical="center"/>
    </xf>
    <xf numFmtId="0" fontId="27" fillId="0" borderId="0" xfId="0" applyFont="1" applyBorder="1" applyAlignment="1">
      <alignment horizontal="center" vertical="center"/>
    </xf>
    <xf numFmtId="0" fontId="28" fillId="0" borderId="0" xfId="0" applyFont="1" applyBorder="1" applyAlignment="1">
      <alignment horizontal="center" vertical="center"/>
    </xf>
    <xf numFmtId="0" fontId="9" fillId="0" borderId="0" xfId="0" applyFont="1" applyFill="1" applyBorder="1" applyAlignment="1">
      <alignment horizontal="center" vertical="center"/>
    </xf>
    <xf numFmtId="0" fontId="13" fillId="0" borderId="40" xfId="6" applyFont="1" applyBorder="1" applyAlignment="1">
      <alignment horizontal="left" vertical="center" wrapText="1"/>
    </xf>
    <xf numFmtId="0" fontId="13" fillId="0" borderId="41" xfId="6" applyFont="1" applyBorder="1" applyAlignment="1">
      <alignment horizontal="left" vertical="center" wrapText="1"/>
    </xf>
    <xf numFmtId="0" fontId="13" fillId="0" borderId="42" xfId="6" applyFont="1" applyBorder="1" applyAlignment="1">
      <alignment horizontal="justify" vertical="center" wrapText="1"/>
    </xf>
    <xf numFmtId="0" fontId="13" fillId="0" borderId="38" xfId="6" applyFont="1" applyBorder="1" applyAlignment="1">
      <alignment horizontal="justify" vertical="center" wrapText="1"/>
    </xf>
    <xf numFmtId="0" fontId="15" fillId="0" borderId="36" xfId="6" applyFont="1" applyBorder="1" applyAlignment="1">
      <alignment horizontal="justify" vertical="center" wrapText="1"/>
    </xf>
    <xf numFmtId="0" fontId="15" fillId="0" borderId="37" xfId="6" applyFont="1" applyBorder="1" applyAlignment="1">
      <alignment horizontal="justify" vertical="center" wrapText="1"/>
    </xf>
    <xf numFmtId="0" fontId="15" fillId="5" borderId="26" xfId="6" applyFont="1" applyFill="1" applyBorder="1" applyAlignment="1">
      <alignment horizontal="center" vertical="center" wrapText="1"/>
    </xf>
    <xf numFmtId="0" fontId="15" fillId="5" borderId="27" xfId="6" applyFont="1" applyFill="1" applyBorder="1" applyAlignment="1">
      <alignment horizontal="center" vertical="center" wrapText="1"/>
    </xf>
    <xf numFmtId="0" fontId="15" fillId="5" borderId="30" xfId="6" applyFont="1" applyFill="1" applyBorder="1" applyAlignment="1">
      <alignment horizontal="center" vertical="center" wrapText="1"/>
    </xf>
    <xf numFmtId="0" fontId="15" fillId="5" borderId="31" xfId="6" applyFont="1" applyFill="1" applyBorder="1" applyAlignment="1">
      <alignment horizontal="center" vertical="center" wrapText="1"/>
    </xf>
    <xf numFmtId="0" fontId="15" fillId="0" borderId="43" xfId="6" applyFont="1" applyBorder="1" applyAlignment="1">
      <alignment horizontal="justify" vertical="center" wrapText="1"/>
    </xf>
    <xf numFmtId="0" fontId="15" fillId="0" borderId="44" xfId="6" applyFont="1" applyBorder="1" applyAlignment="1">
      <alignment horizontal="justify" vertical="center" wrapText="1"/>
    </xf>
    <xf numFmtId="0" fontId="15" fillId="6" borderId="45" xfId="6" applyFont="1" applyFill="1" applyBorder="1" applyAlignment="1">
      <alignment horizontal="justify" vertical="center" wrapText="1"/>
    </xf>
    <xf numFmtId="0" fontId="15" fillId="6" borderId="46" xfId="6" applyFont="1" applyFill="1" applyBorder="1" applyAlignment="1">
      <alignment horizontal="justify" vertical="center" wrapText="1"/>
    </xf>
    <xf numFmtId="0" fontId="25" fillId="0" borderId="0" xfId="0" applyFont="1" applyAlignment="1">
      <alignment horizontal="center" vertical="center"/>
    </xf>
    <xf numFmtId="0" fontId="22" fillId="0" borderId="0" xfId="0" applyFont="1" applyAlignment="1">
      <alignment horizontal="center" vertical="center"/>
    </xf>
    <xf numFmtId="0" fontId="24" fillId="0" borderId="0" xfId="0" applyFont="1" applyAlignment="1">
      <alignment horizontal="center" vertical="center"/>
    </xf>
    <xf numFmtId="0" fontId="15" fillId="5" borderId="29" xfId="6" applyFont="1" applyFill="1" applyBorder="1" applyAlignment="1">
      <alignment horizontal="center" vertical="center" wrapText="1"/>
    </xf>
    <xf numFmtId="0" fontId="15" fillId="5" borderId="32" xfId="6" applyFont="1" applyFill="1" applyBorder="1" applyAlignment="1">
      <alignment horizontal="center" vertical="center" wrapText="1"/>
    </xf>
    <xf numFmtId="0" fontId="15" fillId="6" borderId="33" xfId="6" applyFont="1" applyFill="1" applyBorder="1" applyAlignment="1">
      <alignment horizontal="justify" vertical="center" wrapText="1"/>
    </xf>
    <xf numFmtId="0" fontId="15" fillId="6" borderId="34" xfId="6" applyFont="1" applyFill="1" applyBorder="1" applyAlignment="1">
      <alignment horizontal="justify" vertical="center" wrapText="1"/>
    </xf>
    <xf numFmtId="0" fontId="15" fillId="5" borderId="28" xfId="6" applyFont="1" applyFill="1" applyBorder="1" applyAlignment="1">
      <alignment horizontal="center" vertical="center" wrapText="1"/>
    </xf>
    <xf numFmtId="0" fontId="15" fillId="5" borderId="47" xfId="6" applyFont="1" applyFill="1" applyBorder="1" applyAlignment="1">
      <alignment horizontal="center" vertical="center" wrapText="1"/>
    </xf>
    <xf numFmtId="0" fontId="15" fillId="5" borderId="49" xfId="6" applyFont="1" applyFill="1" applyBorder="1" applyAlignment="1">
      <alignment horizontal="center" vertical="center" wrapText="1"/>
    </xf>
    <xf numFmtId="0" fontId="15" fillId="5" borderId="48" xfId="6" applyFont="1" applyFill="1" applyBorder="1" applyAlignment="1">
      <alignment horizontal="center" vertical="center" wrapText="1"/>
    </xf>
    <xf numFmtId="0" fontId="16" fillId="0" borderId="26" xfId="2" applyFont="1" applyBorder="1" applyAlignment="1">
      <alignment vertical="center" wrapText="1"/>
    </xf>
    <xf numFmtId="0" fontId="16" fillId="0" borderId="50" xfId="2" applyFont="1" applyBorder="1" applyAlignment="1">
      <alignment vertical="center" wrapText="1"/>
    </xf>
    <xf numFmtId="0" fontId="16" fillId="0" borderId="55" xfId="2" applyFont="1" applyBorder="1" applyAlignment="1">
      <alignment vertical="center" wrapText="1"/>
    </xf>
    <xf numFmtId="0" fontId="16" fillId="0" borderId="62" xfId="2" applyFont="1" applyBorder="1" applyAlignment="1">
      <alignment vertical="center" wrapText="1"/>
    </xf>
    <xf numFmtId="0" fontId="16" fillId="0" borderId="63" xfId="2" applyFont="1" applyBorder="1" applyAlignment="1">
      <alignment vertical="center" wrapText="1"/>
    </xf>
    <xf numFmtId="0" fontId="16" fillId="0" borderId="64" xfId="2" applyFont="1" applyBorder="1" applyAlignment="1">
      <alignment vertical="center" wrapText="1"/>
    </xf>
    <xf numFmtId="0" fontId="14" fillId="4" borderId="16" xfId="2" applyFont="1" applyFill="1" applyBorder="1" applyAlignment="1">
      <alignment vertical="center" wrapText="1"/>
    </xf>
    <xf numFmtId="0" fontId="14" fillId="4" borderId="60" xfId="2" applyFont="1" applyFill="1" applyBorder="1" applyAlignment="1">
      <alignment vertical="center" wrapText="1"/>
    </xf>
    <xf numFmtId="0" fontId="14" fillId="4" borderId="61" xfId="2" applyFont="1" applyFill="1" applyBorder="1" applyAlignment="1">
      <alignment vertical="center" wrapText="1"/>
    </xf>
    <xf numFmtId="0" fontId="16" fillId="0" borderId="10" xfId="2" applyFont="1" applyFill="1" applyBorder="1" applyAlignment="1">
      <alignment horizontal="left" vertical="center"/>
    </xf>
    <xf numFmtId="0" fontId="16" fillId="0" borderId="0" xfId="2" applyFont="1" applyFill="1" applyBorder="1" applyAlignment="1">
      <alignment horizontal="left" vertical="center"/>
    </xf>
    <xf numFmtId="0" fontId="16" fillId="0" borderId="65" xfId="2" applyFont="1" applyFill="1" applyBorder="1" applyAlignment="1">
      <alignment horizontal="left" vertical="center"/>
    </xf>
    <xf numFmtId="0" fontId="16" fillId="0" borderId="62" xfId="2" applyFont="1" applyFill="1" applyBorder="1" applyAlignment="1">
      <alignment horizontal="left" vertical="center"/>
    </xf>
    <xf numFmtId="0" fontId="16" fillId="0" borderId="63" xfId="2" applyFont="1" applyFill="1" applyBorder="1" applyAlignment="1">
      <alignment horizontal="left" vertical="center"/>
    </xf>
    <xf numFmtId="0" fontId="16" fillId="0" borderId="64" xfId="2" applyFont="1" applyFill="1" applyBorder="1" applyAlignment="1">
      <alignment horizontal="left" vertical="center"/>
    </xf>
    <xf numFmtId="0" fontId="14" fillId="3" borderId="16" xfId="2" applyFont="1" applyFill="1" applyBorder="1" applyAlignment="1">
      <alignment vertical="center" wrapText="1"/>
    </xf>
    <xf numFmtId="0" fontId="14" fillId="3" borderId="60" xfId="2" applyFont="1" applyFill="1" applyBorder="1" applyAlignment="1">
      <alignment vertical="center" wrapText="1"/>
    </xf>
    <xf numFmtId="0" fontId="14" fillId="3" borderId="61" xfId="2" applyFont="1" applyFill="1" applyBorder="1" applyAlignment="1">
      <alignment vertical="center" wrapText="1"/>
    </xf>
    <xf numFmtId="0" fontId="16" fillId="0" borderId="62" xfId="2" applyFont="1" applyBorder="1" applyAlignment="1">
      <alignment vertical="center"/>
    </xf>
    <xf numFmtId="0" fontId="16" fillId="0" borderId="63" xfId="2" applyFont="1" applyBorder="1" applyAlignment="1">
      <alignment vertical="center"/>
    </xf>
    <xf numFmtId="0" fontId="16" fillId="0" borderId="64" xfId="2" applyFont="1" applyBorder="1" applyAlignment="1">
      <alignment vertical="center"/>
    </xf>
    <xf numFmtId="0" fontId="14" fillId="2" borderId="7" xfId="2" applyFont="1" applyFill="1" applyBorder="1" applyAlignment="1">
      <alignment horizontal="left" vertical="center" wrapText="1"/>
    </xf>
    <xf numFmtId="0" fontId="14" fillId="2" borderId="67" xfId="2" applyFont="1" applyFill="1" applyBorder="1" applyAlignment="1">
      <alignment horizontal="left" vertical="center" wrapText="1"/>
    </xf>
    <xf numFmtId="0" fontId="14" fillId="2" borderId="53" xfId="2" applyFont="1" applyFill="1" applyBorder="1" applyAlignment="1">
      <alignment horizontal="left" vertical="center" wrapText="1"/>
    </xf>
    <xf numFmtId="0" fontId="16" fillId="0" borderId="26" xfId="2" applyFont="1" applyBorder="1" applyAlignment="1">
      <alignment horizontal="left" vertical="center"/>
    </xf>
    <xf numFmtId="0" fontId="16" fillId="0" borderId="50" xfId="2" applyFont="1" applyBorder="1" applyAlignment="1">
      <alignment horizontal="left" vertical="center"/>
    </xf>
    <xf numFmtId="0" fontId="16" fillId="0" borderId="66" xfId="2" applyFont="1" applyBorder="1" applyAlignment="1">
      <alignment horizontal="left" vertical="center"/>
    </xf>
    <xf numFmtId="0" fontId="13" fillId="0" borderId="26" xfId="2" applyFont="1" applyBorder="1" applyAlignment="1">
      <alignment horizontal="left" vertical="center"/>
    </xf>
    <xf numFmtId="0" fontId="13" fillId="0" borderId="50" xfId="2" applyFont="1" applyBorder="1" applyAlignment="1">
      <alignment horizontal="left" vertical="center"/>
    </xf>
    <xf numFmtId="0" fontId="13" fillId="0" borderId="66" xfId="2" applyFont="1" applyBorder="1" applyAlignment="1">
      <alignment horizontal="left" vertical="center"/>
    </xf>
    <xf numFmtId="0" fontId="16" fillId="0" borderId="10" xfId="2" applyFont="1" applyBorder="1" applyAlignment="1">
      <alignment horizontal="left" vertical="center"/>
    </xf>
    <xf numFmtId="0" fontId="16" fillId="0" borderId="0" xfId="2" applyFont="1" applyBorder="1" applyAlignment="1">
      <alignment horizontal="left" vertical="center"/>
    </xf>
    <xf numFmtId="0" fontId="16" fillId="0" borderId="65" xfId="2" applyFont="1" applyBorder="1" applyAlignment="1">
      <alignment horizontal="left" vertical="center"/>
    </xf>
    <xf numFmtId="0" fontId="2" fillId="0" borderId="0" xfId="0" applyFont="1" applyBorder="1" applyAlignment="1">
      <alignment horizontal="center" vertical="center"/>
    </xf>
    <xf numFmtId="0" fontId="15" fillId="2" borderId="7" xfId="2" applyFont="1" applyFill="1" applyBorder="1" applyAlignment="1">
      <alignment vertical="center" wrapText="1"/>
    </xf>
    <xf numFmtId="0" fontId="15" fillId="2" borderId="67" xfId="2" applyFont="1" applyFill="1" applyBorder="1" applyAlignment="1">
      <alignment vertical="center" wrapText="1"/>
    </xf>
    <xf numFmtId="0" fontId="15" fillId="2" borderId="53" xfId="2" applyFont="1" applyFill="1" applyBorder="1" applyAlignment="1">
      <alignment vertical="center" wrapText="1"/>
    </xf>
    <xf numFmtId="0" fontId="13" fillId="0" borderId="10" xfId="2" applyFont="1" applyBorder="1" applyAlignment="1">
      <alignment horizontal="left" vertical="center"/>
    </xf>
    <xf numFmtId="0" fontId="13" fillId="0" borderId="0" xfId="2" applyFont="1" applyBorder="1" applyAlignment="1">
      <alignment horizontal="left" vertical="center"/>
    </xf>
    <xf numFmtId="0" fontId="13" fillId="0" borderId="56" xfId="2" applyFont="1" applyBorder="1" applyAlignment="1">
      <alignment horizontal="left" vertical="center"/>
    </xf>
    <xf numFmtId="0" fontId="13" fillId="0" borderId="10" xfId="2" applyFont="1" applyBorder="1" applyAlignment="1">
      <alignment horizontal="left" vertical="center" wrapText="1"/>
    </xf>
    <xf numFmtId="0" fontId="13" fillId="0" borderId="0" xfId="2" applyFont="1" applyBorder="1" applyAlignment="1">
      <alignment horizontal="left" vertical="center" wrapText="1"/>
    </xf>
    <xf numFmtId="0" fontId="13" fillId="0" borderId="65" xfId="2" applyFont="1" applyBorder="1" applyAlignment="1">
      <alignment horizontal="left" vertical="center" wrapText="1"/>
    </xf>
    <xf numFmtId="0" fontId="16" fillId="0" borderId="62" xfId="2" applyFont="1" applyBorder="1" applyAlignment="1">
      <alignment horizontal="left" vertical="center"/>
    </xf>
    <xf numFmtId="0" fontId="16" fillId="0" borderId="63" xfId="2" applyFont="1" applyBorder="1" applyAlignment="1">
      <alignment horizontal="left" vertical="center"/>
    </xf>
    <xf numFmtId="0" fontId="16" fillId="0" borderId="64" xfId="2" applyFont="1" applyBorder="1" applyAlignment="1">
      <alignment horizontal="left" vertical="center"/>
    </xf>
    <xf numFmtId="0" fontId="58" fillId="0" borderId="0" xfId="0" applyFont="1" applyAlignment="1">
      <alignment horizontal="left" vertical="center"/>
    </xf>
    <xf numFmtId="0" fontId="0" fillId="0" borderId="0" xfId="0" applyAlignment="1">
      <alignment horizontal="justify" vertical="justify" wrapText="1"/>
    </xf>
    <xf numFmtId="0" fontId="43" fillId="0" borderId="0" xfId="0" applyFont="1" applyAlignment="1">
      <alignment horizontal="center" vertical="center" wrapText="1"/>
    </xf>
    <xf numFmtId="0" fontId="43" fillId="0" borderId="0" xfId="0" applyFont="1" applyAlignment="1">
      <alignment horizontal="center" vertical="center"/>
    </xf>
    <xf numFmtId="0" fontId="3" fillId="0" borderId="1" xfId="0" applyFont="1" applyBorder="1" applyAlignment="1">
      <alignment horizontal="center" vertical="center"/>
    </xf>
    <xf numFmtId="0" fontId="6" fillId="0" borderId="0" xfId="0" applyFont="1" applyAlignment="1">
      <alignment horizontal="center" vertical="center"/>
    </xf>
    <xf numFmtId="0" fontId="11" fillId="0" borderId="0" xfId="0" applyFont="1" applyAlignment="1">
      <alignment horizont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41" fontId="0" fillId="0" borderId="1" xfId="1" applyFont="1" applyFill="1" applyBorder="1" applyAlignment="1">
      <alignment horizontal="center" vertical="center"/>
    </xf>
    <xf numFmtId="0" fontId="0" fillId="0" borderId="1"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0" fillId="0" borderId="18" xfId="0" applyBorder="1" applyAlignment="1">
      <alignment horizontal="center"/>
    </xf>
    <xf numFmtId="0" fontId="0" fillId="0" borderId="4" xfId="0" applyFill="1" applyBorder="1" applyAlignment="1">
      <alignment horizontal="center"/>
    </xf>
    <xf numFmtId="0" fontId="0" fillId="0" borderId="5" xfId="0" applyFill="1" applyBorder="1" applyAlignment="1">
      <alignment horizontal="center"/>
    </xf>
    <xf numFmtId="0" fontId="3" fillId="0" borderId="0" xfId="0" applyFont="1" applyAlignment="1">
      <alignment horizontal="center" vertical="center"/>
    </xf>
    <xf numFmtId="0" fontId="2" fillId="0" borderId="0" xfId="0" applyFont="1" applyAlignment="1">
      <alignment horizontal="center" vertical="center"/>
    </xf>
    <xf numFmtId="41" fontId="3" fillId="0" borderId="4" xfId="1" applyFont="1" applyBorder="1" applyAlignment="1">
      <alignment horizontal="center"/>
    </xf>
    <xf numFmtId="41" fontId="3" fillId="0" borderId="5" xfId="1" applyFont="1" applyBorder="1" applyAlignment="1">
      <alignment horizontal="center"/>
    </xf>
    <xf numFmtId="41" fontId="3" fillId="0" borderId="6" xfId="1" applyFont="1" applyBorder="1" applyAlignment="1">
      <alignment horizontal="center"/>
    </xf>
    <xf numFmtId="0" fontId="3" fillId="0" borderId="4" xfId="0" applyFont="1" applyBorder="1" applyAlignment="1">
      <alignment horizontal="center" vertical="center"/>
    </xf>
    <xf numFmtId="0" fontId="7" fillId="0" borderId="1" xfId="0" applyFont="1" applyBorder="1" applyAlignment="1">
      <alignment horizontal="center" vertical="center"/>
    </xf>
    <xf numFmtId="0" fontId="7" fillId="0" borderId="1" xfId="0" applyFont="1" applyBorder="1" applyAlignment="1">
      <alignment horizontal="center"/>
    </xf>
    <xf numFmtId="168" fontId="7" fillId="0" borderId="1" xfId="0" applyNumberFormat="1" applyFont="1" applyBorder="1" applyAlignment="1">
      <alignment horizontal="center"/>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0" fontId="11" fillId="0" borderId="0" xfId="0" applyFont="1" applyAlignment="1">
      <alignment horizontal="center" vertical="center"/>
    </xf>
    <xf numFmtId="0" fontId="18"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0" fillId="0" borderId="1" xfId="0" applyFont="1" applyBorder="1" applyAlignment="1">
      <alignment horizontal="center" vertical="center" wrapText="1"/>
    </xf>
    <xf numFmtId="0" fontId="20" fillId="0" borderId="2" xfId="0" applyFont="1" applyBorder="1" applyAlignment="1">
      <alignment horizontal="center" vertical="center" wrapText="1"/>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20" fillId="0" borderId="1" xfId="0" applyFont="1" applyFill="1" applyBorder="1" applyAlignment="1">
      <alignment horizontal="center" vertical="center" wrapText="1"/>
    </xf>
    <xf numFmtId="0" fontId="20" fillId="0" borderId="2" xfId="0" applyFont="1" applyFill="1" applyBorder="1" applyAlignment="1">
      <alignment horizontal="center" vertical="center" wrapText="1"/>
    </xf>
    <xf numFmtId="0" fontId="2" fillId="0" borderId="1" xfId="0" applyFont="1" applyBorder="1" applyAlignment="1">
      <alignment horizontal="left" vertical="center"/>
    </xf>
    <xf numFmtId="0" fontId="2" fillId="0" borderId="1" xfId="0" applyFont="1" applyBorder="1" applyAlignment="1">
      <alignment horizontal="center" wrapText="1"/>
    </xf>
    <xf numFmtId="41" fontId="7" fillId="0" borderId="4" xfId="1" applyFont="1" applyBorder="1" applyAlignment="1">
      <alignment horizontal="center"/>
    </xf>
    <xf numFmtId="41" fontId="7" fillId="0" borderId="5" xfId="1" applyFont="1" applyBorder="1" applyAlignment="1">
      <alignment horizontal="center"/>
    </xf>
    <xf numFmtId="41" fontId="7" fillId="0" borderId="6" xfId="1" applyFont="1" applyBorder="1" applyAlignment="1">
      <alignment horizontal="center"/>
    </xf>
    <xf numFmtId="0" fontId="7" fillId="0" borderId="19" xfId="0" applyFont="1" applyBorder="1" applyAlignment="1">
      <alignment horizontal="center" vertical="center"/>
    </xf>
    <xf numFmtId="0" fontId="7" fillId="0" borderId="20" xfId="0" applyFont="1" applyBorder="1" applyAlignment="1">
      <alignment horizontal="center" vertical="center"/>
    </xf>
    <xf numFmtId="0" fontId="7" fillId="0" borderId="21" xfId="0" applyFont="1" applyBorder="1" applyAlignment="1">
      <alignment horizontal="center" vertical="center"/>
    </xf>
    <xf numFmtId="0" fontId="7" fillId="0" borderId="23" xfId="0" applyFont="1" applyBorder="1" applyAlignment="1">
      <alignment horizontal="center" vertical="center"/>
    </xf>
    <xf numFmtId="0" fontId="7" fillId="0" borderId="19" xfId="0" applyFont="1" applyBorder="1" applyAlignment="1">
      <alignment horizontal="left" vertical="center"/>
    </xf>
    <xf numFmtId="0" fontId="7" fillId="0" borderId="24" xfId="0" applyFont="1" applyBorder="1" applyAlignment="1">
      <alignment horizontal="left" vertical="center"/>
    </xf>
    <xf numFmtId="0" fontId="7" fillId="0" borderId="21" xfId="0" applyFont="1" applyBorder="1" applyAlignment="1">
      <alignment horizontal="left" vertical="center"/>
    </xf>
    <xf numFmtId="166" fontId="0" fillId="0" borderId="20" xfId="0" applyNumberFormat="1" applyBorder="1" applyAlignment="1">
      <alignment horizontal="center" vertical="center"/>
    </xf>
    <xf numFmtId="166" fontId="0" fillId="0" borderId="25" xfId="0" applyNumberFormat="1" applyBorder="1" applyAlignment="1">
      <alignment horizontal="center" vertical="center"/>
    </xf>
    <xf numFmtId="168" fontId="7" fillId="0" borderId="4" xfId="0" applyNumberFormat="1" applyFont="1" applyBorder="1" applyAlignment="1">
      <alignment horizontal="center"/>
    </xf>
    <xf numFmtId="168" fontId="7" fillId="0" borderId="6" xfId="0" applyNumberFormat="1" applyFont="1" applyBorder="1" applyAlignment="1">
      <alignment horizontal="center"/>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vertical="center"/>
    </xf>
    <xf numFmtId="0" fontId="0" fillId="0" borderId="0" xfId="0" applyAlignment="1">
      <alignment horizontal="left" vertical="center" wrapText="1"/>
    </xf>
    <xf numFmtId="0" fontId="5" fillId="0" borderId="4" xfId="0" applyFont="1" applyBorder="1" applyAlignment="1">
      <alignment horizontal="center"/>
    </xf>
    <xf numFmtId="0" fontId="5" fillId="0" borderId="5" xfId="0" applyFont="1" applyBorder="1" applyAlignment="1">
      <alignment horizontal="center"/>
    </xf>
    <xf numFmtId="0" fontId="5" fillId="0" borderId="6" xfId="0" applyFont="1" applyBorder="1" applyAlignment="1">
      <alignment horizontal="center"/>
    </xf>
    <xf numFmtId="0" fontId="64" fillId="9" borderId="4" xfId="0" applyFont="1" applyFill="1" applyBorder="1" applyAlignment="1">
      <alignment horizontal="left" vertical="center"/>
    </xf>
    <xf numFmtId="0" fontId="64" fillId="9" borderId="5" xfId="0" applyFont="1" applyFill="1" applyBorder="1" applyAlignment="1">
      <alignment horizontal="left" vertical="center"/>
    </xf>
    <xf numFmtId="0" fontId="64" fillId="9" borderId="6" xfId="0" applyFont="1" applyFill="1" applyBorder="1" applyAlignment="1">
      <alignment horizontal="left" vertical="center"/>
    </xf>
    <xf numFmtId="0" fontId="64" fillId="9" borderId="24" xfId="0" applyFont="1" applyFill="1" applyBorder="1" applyAlignment="1">
      <alignment horizontal="left" vertical="center"/>
    </xf>
    <xf numFmtId="0" fontId="64" fillId="9" borderId="0" xfId="0" applyFont="1" applyFill="1" applyBorder="1" applyAlignment="1">
      <alignment horizontal="left" vertical="center"/>
    </xf>
    <xf numFmtId="9" fontId="2" fillId="0" borderId="1" xfId="0" applyNumberFormat="1" applyFont="1" applyBorder="1" applyAlignment="1">
      <alignment horizontal="center"/>
    </xf>
    <xf numFmtId="0" fontId="2" fillId="0" borderId="1" xfId="0" applyFont="1" applyBorder="1" applyAlignment="1">
      <alignment horizontal="center"/>
    </xf>
    <xf numFmtId="0" fontId="3" fillId="0" borderId="1" xfId="0" applyFont="1" applyBorder="1" applyAlignment="1">
      <alignment horizontal="center" vertical="center" wrapText="1"/>
    </xf>
    <xf numFmtId="0" fontId="0" fillId="0" borderId="1" xfId="0" applyBorder="1" applyAlignment="1">
      <alignment horizontal="left" vertical="center" wrapText="1"/>
    </xf>
    <xf numFmtId="0" fontId="2" fillId="0" borderId="1" xfId="0" applyFont="1" applyBorder="1" applyAlignment="1">
      <alignment horizontal="left"/>
    </xf>
    <xf numFmtId="0" fontId="3" fillId="0" borderId="0" xfId="0" applyFont="1" applyAlignment="1">
      <alignment horizontal="left" vertical="center" wrapText="1"/>
    </xf>
    <xf numFmtId="0" fontId="3" fillId="0" borderId="0" xfId="0" applyFont="1" applyAlignment="1">
      <alignment horizontal="left"/>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21" xfId="0" applyFont="1" applyBorder="1" applyAlignment="1">
      <alignment horizontal="left" vertical="center"/>
    </xf>
    <xf numFmtId="0" fontId="2" fillId="0" borderId="23" xfId="0" applyFont="1" applyBorder="1" applyAlignment="1">
      <alignment horizontal="left" vertical="center"/>
    </xf>
    <xf numFmtId="170" fontId="2" fillId="0" borderId="21" xfId="0" applyNumberFormat="1" applyFont="1" applyBorder="1" applyAlignment="1">
      <alignment horizontal="center" vertical="center"/>
    </xf>
    <xf numFmtId="170" fontId="2" fillId="0" borderId="23" xfId="0" applyNumberFormat="1" applyFont="1" applyBorder="1" applyAlignment="1">
      <alignment horizontal="center" vertical="center"/>
    </xf>
    <xf numFmtId="170" fontId="2" fillId="0" borderId="24" xfId="0" applyNumberFormat="1" applyFont="1" applyBorder="1" applyAlignment="1">
      <alignment horizontal="center" vertical="center"/>
    </xf>
    <xf numFmtId="170" fontId="2" fillId="0" borderId="25" xfId="0" applyNumberFormat="1" applyFont="1" applyBorder="1" applyAlignment="1">
      <alignment horizontal="center" vertical="center"/>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24" xfId="0" applyFont="1" applyBorder="1" applyAlignment="1">
      <alignment horizontal="left" vertical="center"/>
    </xf>
    <xf numFmtId="0" fontId="2" fillId="0" borderId="25" xfId="0" applyFont="1" applyBorder="1" applyAlignment="1">
      <alignment horizontal="left" vertical="center"/>
    </xf>
    <xf numFmtId="0" fontId="2" fillId="0" borderId="0" xfId="0" applyFont="1" applyAlignment="1">
      <alignment horizontal="center"/>
    </xf>
    <xf numFmtId="170" fontId="2" fillId="0" borderId="19" xfId="0" applyNumberFormat="1" applyFont="1" applyBorder="1" applyAlignment="1">
      <alignment horizontal="center" vertical="center"/>
    </xf>
    <xf numFmtId="170" fontId="2" fillId="0" borderId="20" xfId="0" applyNumberFormat="1" applyFont="1" applyBorder="1" applyAlignment="1">
      <alignment horizontal="center" vertical="center"/>
    </xf>
    <xf numFmtId="0" fontId="27" fillId="0" borderId="13" xfId="0" applyFont="1" applyBorder="1" applyAlignment="1">
      <alignment horizontal="center" vertical="center" wrapText="1"/>
    </xf>
    <xf numFmtId="0" fontId="27" fillId="0" borderId="71" xfId="0" applyFont="1" applyBorder="1" applyAlignment="1">
      <alignment horizontal="center" vertical="center" wrapText="1"/>
    </xf>
    <xf numFmtId="0" fontId="27" fillId="0" borderId="7" xfId="0" applyFont="1" applyBorder="1" applyAlignment="1">
      <alignment horizontal="center" vertical="center"/>
    </xf>
    <xf numFmtId="0" fontId="27" fillId="0" borderId="53" xfId="0" applyFont="1" applyBorder="1" applyAlignment="1">
      <alignment horizontal="center" vertical="center"/>
    </xf>
  </cellXfs>
  <cellStyles count="1075">
    <cellStyle name="," xfId="7"/>
    <cellStyle name="Euro" xfId="8"/>
    <cellStyle name="Euro 2" xfId="9"/>
    <cellStyle name="Excel Built-in Normal" xfId="2"/>
    <cellStyle name="Hipervínculo 2" xfId="10"/>
    <cellStyle name="Millares" xfId="3" builtinId="3"/>
    <cellStyle name="Millares [0]" xfId="1" builtinId="6"/>
    <cellStyle name="Millares [0] 10" xfId="83"/>
    <cellStyle name="Millares [0] 10 2" xfId="158"/>
    <cellStyle name="Millares [0] 10 2 2" xfId="291"/>
    <cellStyle name="Millares [0] 10 2 2 2" xfId="890"/>
    <cellStyle name="Millares [0] 10 2 3" xfId="758"/>
    <cellStyle name="Millares [0] 10 3" xfId="222"/>
    <cellStyle name="Millares [0] 10 3 2" xfId="822"/>
    <cellStyle name="Millares [0] 10 4" xfId="688"/>
    <cellStyle name="Millares [0] 11" xfId="91"/>
    <cellStyle name="Millares [0] 11 2" xfId="228"/>
    <cellStyle name="Millares [0] 11 2 2" xfId="828"/>
    <cellStyle name="Millares [0] 11 3" xfId="695"/>
    <cellStyle name="Millares [0] 12" xfId="100"/>
    <cellStyle name="Millares [0] 12 2" xfId="235"/>
    <cellStyle name="Millares [0] 12 2 2" xfId="834"/>
    <cellStyle name="Millares [0] 12 3" xfId="702"/>
    <cellStyle name="Millares [0] 13" xfId="165"/>
    <cellStyle name="Millares [0] 13 2" xfId="765"/>
    <cellStyle name="Millares [0] 14" xfId="624"/>
    <cellStyle name="Millares [0] 2" xfId="11"/>
    <cellStyle name="Millares [0] 2 2" xfId="12"/>
    <cellStyle name="Millares [0] 2 2 2" xfId="65"/>
    <cellStyle name="Millares [0] 2 2 2 2" xfId="140"/>
    <cellStyle name="Millares [0] 2 2 2 2 2" xfId="273"/>
    <cellStyle name="Millares [0] 2 2 2 2 2 2" xfId="872"/>
    <cellStyle name="Millares [0] 2 2 2 2 3" xfId="740"/>
    <cellStyle name="Millares [0] 2 2 2 3" xfId="204"/>
    <cellStyle name="Millares [0] 2 2 2 3 2" xfId="804"/>
    <cellStyle name="Millares [0] 2 2 2 4" xfId="670"/>
    <cellStyle name="Millares [0] 2 2 3" xfId="48"/>
    <cellStyle name="Millares [0] 2 2 3 2" xfId="123"/>
    <cellStyle name="Millares [0] 2 2 3 2 2" xfId="256"/>
    <cellStyle name="Millares [0] 2 2 3 2 2 2" xfId="855"/>
    <cellStyle name="Millares [0] 2 2 3 2 3" xfId="723"/>
    <cellStyle name="Millares [0] 2 2 3 3" xfId="187"/>
    <cellStyle name="Millares [0] 2 2 3 3 2" xfId="787"/>
    <cellStyle name="Millares [0] 2 2 3 4" xfId="653"/>
    <cellStyle name="Millares [0] 2 2 4" xfId="105"/>
    <cellStyle name="Millares [0] 2 2 4 2" xfId="238"/>
    <cellStyle name="Millares [0] 2 2 4 2 2" xfId="837"/>
    <cellStyle name="Millares [0] 2 2 4 3" xfId="705"/>
    <cellStyle name="Millares [0] 2 2 5" xfId="168"/>
    <cellStyle name="Millares [0] 2 2 5 2" xfId="768"/>
    <cellStyle name="Millares [0] 2 2 6" xfId="626"/>
    <cellStyle name="Millares [0] 2 3" xfId="319"/>
    <cellStyle name="Millares [0] 2 4" xfId="625"/>
    <cellStyle name="Millares [0] 3" xfId="13"/>
    <cellStyle name="Millares [0] 3 2" xfId="317"/>
    <cellStyle name="Millares [0] 3 2 2" xfId="916"/>
    <cellStyle name="Millares [0] 3 3" xfId="627"/>
    <cellStyle name="Millares [0] 3 4" xfId="474"/>
    <cellStyle name="Millares [0] 4" xfId="14"/>
    <cellStyle name="Millares [0] 4 2" xfId="369"/>
    <cellStyle name="Millares [0] 4 2 2" xfId="967"/>
    <cellStyle name="Millares [0] 4 3" xfId="628"/>
    <cellStyle name="Millares [0] 4 4" xfId="524"/>
    <cellStyle name="Millares [0] 5" xfId="31"/>
    <cellStyle name="Millares [0] 5 2" xfId="66"/>
    <cellStyle name="Millares [0] 5 2 2" xfId="141"/>
    <cellStyle name="Millares [0] 5 2 2 2" xfId="274"/>
    <cellStyle name="Millares [0] 5 2 2 2 2" xfId="873"/>
    <cellStyle name="Millares [0] 5 2 2 3" xfId="741"/>
    <cellStyle name="Millares [0] 5 2 3" xfId="205"/>
    <cellStyle name="Millares [0] 5 2 3 2" xfId="805"/>
    <cellStyle name="Millares [0] 5 2 4" xfId="671"/>
    <cellStyle name="Millares [0] 5 3" xfId="50"/>
    <cellStyle name="Millares [0] 5 3 2" xfId="125"/>
    <cellStyle name="Millares [0] 5 3 2 2" xfId="258"/>
    <cellStyle name="Millares [0] 5 3 2 2 2" xfId="857"/>
    <cellStyle name="Millares [0] 5 3 2 3" xfId="725"/>
    <cellStyle name="Millares [0] 5 3 3" xfId="189"/>
    <cellStyle name="Millares [0] 5 3 3 2" xfId="789"/>
    <cellStyle name="Millares [0] 5 3 4" xfId="655"/>
    <cellStyle name="Millares [0] 5 4" xfId="106"/>
    <cellStyle name="Millares [0] 5 4 2" xfId="239"/>
    <cellStyle name="Millares [0] 5 4 2 2" xfId="838"/>
    <cellStyle name="Millares [0] 5 4 3" xfId="706"/>
    <cellStyle name="Millares [0] 5 5" xfId="170"/>
    <cellStyle name="Millares [0] 5 5 2" xfId="770"/>
    <cellStyle name="Millares [0] 5 6" xfId="419"/>
    <cellStyle name="Millares [0] 5 6 2" xfId="1017"/>
    <cellStyle name="Millares [0] 5 7" xfId="636"/>
    <cellStyle name="Millares [0] 5 8" xfId="574"/>
    <cellStyle name="Millares [0] 6" xfId="32"/>
    <cellStyle name="Millares [0] 6 2" xfId="67"/>
    <cellStyle name="Millares [0] 6 2 2" xfId="142"/>
    <cellStyle name="Millares [0] 6 2 2 2" xfId="275"/>
    <cellStyle name="Millares [0] 6 2 2 2 2" xfId="874"/>
    <cellStyle name="Millares [0] 6 2 2 3" xfId="742"/>
    <cellStyle name="Millares [0] 6 2 3" xfId="206"/>
    <cellStyle name="Millares [0] 6 2 3 2" xfId="806"/>
    <cellStyle name="Millares [0] 6 2 4" xfId="672"/>
    <cellStyle name="Millares [0] 6 3" xfId="51"/>
    <cellStyle name="Millares [0] 6 3 2" xfId="126"/>
    <cellStyle name="Millares [0] 6 3 2 2" xfId="259"/>
    <cellStyle name="Millares [0] 6 3 2 2 2" xfId="858"/>
    <cellStyle name="Millares [0] 6 3 2 3" xfId="726"/>
    <cellStyle name="Millares [0] 6 3 3" xfId="190"/>
    <cellStyle name="Millares [0] 6 3 3 2" xfId="790"/>
    <cellStyle name="Millares [0] 6 3 4" xfId="656"/>
    <cellStyle name="Millares [0] 6 4" xfId="107"/>
    <cellStyle name="Millares [0] 6 4 2" xfId="240"/>
    <cellStyle name="Millares [0] 6 4 2 2" xfId="839"/>
    <cellStyle name="Millares [0] 6 4 3" xfId="707"/>
    <cellStyle name="Millares [0] 6 5" xfId="171"/>
    <cellStyle name="Millares [0] 6 5 2" xfId="771"/>
    <cellStyle name="Millares [0] 6 6" xfId="637"/>
    <cellStyle name="Millares [0] 7" xfId="63"/>
    <cellStyle name="Millares [0] 7 2" xfId="138"/>
    <cellStyle name="Millares [0] 7 2 2" xfId="271"/>
    <cellStyle name="Millares [0] 7 2 2 2" xfId="870"/>
    <cellStyle name="Millares [0] 7 2 3" xfId="738"/>
    <cellStyle name="Millares [0] 7 3" xfId="202"/>
    <cellStyle name="Millares [0] 7 3 2" xfId="802"/>
    <cellStyle name="Millares [0] 7 4" xfId="668"/>
    <cellStyle name="Millares [0] 8" xfId="44"/>
    <cellStyle name="Millares [0] 8 2" xfId="119"/>
    <cellStyle name="Millares [0] 8 2 2" xfId="252"/>
    <cellStyle name="Millares [0] 8 2 2 2" xfId="851"/>
    <cellStyle name="Millares [0] 8 2 3" xfId="719"/>
    <cellStyle name="Millares [0] 8 3" xfId="183"/>
    <cellStyle name="Millares [0] 8 3 2" xfId="783"/>
    <cellStyle name="Millares [0] 8 4" xfId="649"/>
    <cellStyle name="Millares [0] 9" xfId="46"/>
    <cellStyle name="Millares [0] 9 2" xfId="121"/>
    <cellStyle name="Millares [0] 9 2 2" xfId="254"/>
    <cellStyle name="Millares [0] 9 2 2 2" xfId="853"/>
    <cellStyle name="Millares [0] 9 2 3" xfId="721"/>
    <cellStyle name="Millares [0] 9 3" xfId="185"/>
    <cellStyle name="Millares [0] 9 3 2" xfId="785"/>
    <cellStyle name="Millares [0] 9 4" xfId="651"/>
    <cellStyle name="Millares 10" xfId="35"/>
    <cellStyle name="Millares 10 2" xfId="70"/>
    <cellStyle name="Millares 10 2 2" xfId="145"/>
    <cellStyle name="Millares 10 2 2 2" xfId="278"/>
    <cellStyle name="Millares 10 2 2 2 2" xfId="877"/>
    <cellStyle name="Millares 10 2 2 3" xfId="745"/>
    <cellStyle name="Millares 10 2 3" xfId="209"/>
    <cellStyle name="Millares 10 2 3 2" xfId="809"/>
    <cellStyle name="Millares 10 2 4" xfId="377"/>
    <cellStyle name="Millares 10 2 4 2" xfId="975"/>
    <cellStyle name="Millares 10 2 5" xfId="675"/>
    <cellStyle name="Millares 10 2 6" xfId="532"/>
    <cellStyle name="Millares 10 3" xfId="54"/>
    <cellStyle name="Millares 10 3 2" xfId="129"/>
    <cellStyle name="Millares 10 3 2 2" xfId="262"/>
    <cellStyle name="Millares 10 3 2 2 2" xfId="861"/>
    <cellStyle name="Millares 10 3 2 3" xfId="729"/>
    <cellStyle name="Millares 10 3 3" xfId="193"/>
    <cellStyle name="Millares 10 3 3 2" xfId="793"/>
    <cellStyle name="Millares 10 3 4" xfId="427"/>
    <cellStyle name="Millares 10 3 4 2" xfId="1025"/>
    <cellStyle name="Millares 10 3 5" xfId="659"/>
    <cellStyle name="Millares 10 3 6" xfId="582"/>
    <cellStyle name="Millares 10 4" xfId="110"/>
    <cellStyle name="Millares 10 4 2" xfId="243"/>
    <cellStyle name="Millares 10 4 2 2" xfId="842"/>
    <cellStyle name="Millares 10 4 3" xfId="710"/>
    <cellStyle name="Millares 10 5" xfId="174"/>
    <cellStyle name="Millares 10 5 2" xfId="774"/>
    <cellStyle name="Millares 10 6" xfId="327"/>
    <cellStyle name="Millares 10 6 2" xfId="925"/>
    <cellStyle name="Millares 10 7" xfId="640"/>
    <cellStyle name="Millares 10 8" xfId="482"/>
    <cellStyle name="Millares 11" xfId="36"/>
    <cellStyle name="Millares 11 2" xfId="71"/>
    <cellStyle name="Millares 11 2 2" xfId="146"/>
    <cellStyle name="Millares 11 2 2 2" xfId="279"/>
    <cellStyle name="Millares 11 2 2 2 2" xfId="878"/>
    <cellStyle name="Millares 11 2 2 3" xfId="746"/>
    <cellStyle name="Millares 11 2 3" xfId="210"/>
    <cellStyle name="Millares 11 2 3 2" xfId="810"/>
    <cellStyle name="Millares 11 2 4" xfId="378"/>
    <cellStyle name="Millares 11 2 4 2" xfId="976"/>
    <cellStyle name="Millares 11 2 5" xfId="676"/>
    <cellStyle name="Millares 11 2 6" xfId="533"/>
    <cellStyle name="Millares 11 3" xfId="55"/>
    <cellStyle name="Millares 11 3 2" xfId="130"/>
    <cellStyle name="Millares 11 3 2 2" xfId="263"/>
    <cellStyle name="Millares 11 3 2 2 2" xfId="862"/>
    <cellStyle name="Millares 11 3 2 3" xfId="730"/>
    <cellStyle name="Millares 11 3 3" xfId="194"/>
    <cellStyle name="Millares 11 3 3 2" xfId="794"/>
    <cellStyle name="Millares 11 3 4" xfId="428"/>
    <cellStyle name="Millares 11 3 4 2" xfId="1026"/>
    <cellStyle name="Millares 11 3 5" xfId="660"/>
    <cellStyle name="Millares 11 3 6" xfId="583"/>
    <cellStyle name="Millares 11 4" xfId="84"/>
    <cellStyle name="Millares 11 4 2" xfId="159"/>
    <cellStyle name="Millares 11 4 2 2" xfId="292"/>
    <cellStyle name="Millares 11 4 2 2 2" xfId="891"/>
    <cellStyle name="Millares 11 4 2 3" xfId="759"/>
    <cellStyle name="Millares 11 4 3" xfId="223"/>
    <cellStyle name="Millares 11 4 3 2" xfId="823"/>
    <cellStyle name="Millares 11 4 4" xfId="689"/>
    <cellStyle name="Millares 11 5" xfId="111"/>
    <cellStyle name="Millares 11 5 2" xfId="244"/>
    <cellStyle name="Millares 11 5 2 2" xfId="843"/>
    <cellStyle name="Millares 11 5 3" xfId="711"/>
    <cellStyle name="Millares 11 6" xfId="175"/>
    <cellStyle name="Millares 11 6 2" xfId="775"/>
    <cellStyle name="Millares 11 7" xfId="328"/>
    <cellStyle name="Millares 11 7 2" xfId="926"/>
    <cellStyle name="Millares 11 8" xfId="641"/>
    <cellStyle name="Millares 11 9" xfId="483"/>
    <cellStyle name="Millares 12" xfId="37"/>
    <cellStyle name="Millares 12 2" xfId="72"/>
    <cellStyle name="Millares 12 2 2" xfId="147"/>
    <cellStyle name="Millares 12 2 2 2" xfId="280"/>
    <cellStyle name="Millares 12 2 2 2 2" xfId="879"/>
    <cellStyle name="Millares 12 2 2 3" xfId="747"/>
    <cellStyle name="Millares 12 2 3" xfId="211"/>
    <cellStyle name="Millares 12 2 3 2" xfId="811"/>
    <cellStyle name="Millares 12 2 4" xfId="379"/>
    <cellStyle name="Millares 12 2 4 2" xfId="977"/>
    <cellStyle name="Millares 12 2 5" xfId="677"/>
    <cellStyle name="Millares 12 2 6" xfId="534"/>
    <cellStyle name="Millares 12 3" xfId="56"/>
    <cellStyle name="Millares 12 3 2" xfId="131"/>
    <cellStyle name="Millares 12 3 2 2" xfId="264"/>
    <cellStyle name="Millares 12 3 2 2 2" xfId="863"/>
    <cellStyle name="Millares 12 3 2 3" xfId="731"/>
    <cellStyle name="Millares 12 3 3" xfId="195"/>
    <cellStyle name="Millares 12 3 3 2" xfId="795"/>
    <cellStyle name="Millares 12 3 4" xfId="429"/>
    <cellStyle name="Millares 12 3 4 2" xfId="1027"/>
    <cellStyle name="Millares 12 3 5" xfId="661"/>
    <cellStyle name="Millares 12 3 6" xfId="584"/>
    <cellStyle name="Millares 12 4" xfId="112"/>
    <cellStyle name="Millares 12 4 2" xfId="245"/>
    <cellStyle name="Millares 12 4 2 2" xfId="844"/>
    <cellStyle name="Millares 12 4 3" xfId="712"/>
    <cellStyle name="Millares 12 5" xfId="176"/>
    <cellStyle name="Millares 12 5 2" xfId="776"/>
    <cellStyle name="Millares 12 6" xfId="329"/>
    <cellStyle name="Millares 12 6 2" xfId="927"/>
    <cellStyle name="Millares 12 7" xfId="642"/>
    <cellStyle name="Millares 12 8" xfId="484"/>
    <cellStyle name="Millares 13" xfId="38"/>
    <cellStyle name="Millares 13 2" xfId="73"/>
    <cellStyle name="Millares 13 2 2" xfId="148"/>
    <cellStyle name="Millares 13 2 2 2" xfId="281"/>
    <cellStyle name="Millares 13 2 2 2 2" xfId="880"/>
    <cellStyle name="Millares 13 2 2 3" xfId="748"/>
    <cellStyle name="Millares 13 2 3" xfId="212"/>
    <cellStyle name="Millares 13 2 3 2" xfId="812"/>
    <cellStyle name="Millares 13 2 4" xfId="380"/>
    <cellStyle name="Millares 13 2 4 2" xfId="978"/>
    <cellStyle name="Millares 13 2 5" xfId="678"/>
    <cellStyle name="Millares 13 2 6" xfId="535"/>
    <cellStyle name="Millares 13 3" xfId="57"/>
    <cellStyle name="Millares 13 3 2" xfId="132"/>
    <cellStyle name="Millares 13 3 2 2" xfId="265"/>
    <cellStyle name="Millares 13 3 2 2 2" xfId="864"/>
    <cellStyle name="Millares 13 3 2 3" xfId="732"/>
    <cellStyle name="Millares 13 3 3" xfId="196"/>
    <cellStyle name="Millares 13 3 3 2" xfId="796"/>
    <cellStyle name="Millares 13 3 4" xfId="430"/>
    <cellStyle name="Millares 13 3 4 2" xfId="1028"/>
    <cellStyle name="Millares 13 3 5" xfId="662"/>
    <cellStyle name="Millares 13 3 6" xfId="585"/>
    <cellStyle name="Millares 13 4" xfId="113"/>
    <cellStyle name="Millares 13 4 2" xfId="246"/>
    <cellStyle name="Millares 13 4 2 2" xfId="845"/>
    <cellStyle name="Millares 13 4 3" xfId="713"/>
    <cellStyle name="Millares 13 5" xfId="177"/>
    <cellStyle name="Millares 13 5 2" xfId="777"/>
    <cellStyle name="Millares 13 6" xfId="330"/>
    <cellStyle name="Millares 13 6 2" xfId="928"/>
    <cellStyle name="Millares 13 7" xfId="643"/>
    <cellStyle name="Millares 13 8" xfId="485"/>
    <cellStyle name="Millares 14" xfId="39"/>
    <cellStyle name="Millares 14 2" xfId="74"/>
    <cellStyle name="Millares 14 2 2" xfId="149"/>
    <cellStyle name="Millares 14 2 2 2" xfId="282"/>
    <cellStyle name="Millares 14 2 2 2 2" xfId="881"/>
    <cellStyle name="Millares 14 2 2 3" xfId="749"/>
    <cellStyle name="Millares 14 2 3" xfId="213"/>
    <cellStyle name="Millares 14 2 3 2" xfId="813"/>
    <cellStyle name="Millares 14 2 4" xfId="381"/>
    <cellStyle name="Millares 14 2 4 2" xfId="979"/>
    <cellStyle name="Millares 14 2 5" xfId="679"/>
    <cellStyle name="Millares 14 2 6" xfId="536"/>
    <cellStyle name="Millares 14 3" xfId="58"/>
    <cellStyle name="Millares 14 3 2" xfId="133"/>
    <cellStyle name="Millares 14 3 2 2" xfId="266"/>
    <cellStyle name="Millares 14 3 2 2 2" xfId="865"/>
    <cellStyle name="Millares 14 3 2 3" xfId="733"/>
    <cellStyle name="Millares 14 3 3" xfId="197"/>
    <cellStyle name="Millares 14 3 3 2" xfId="797"/>
    <cellStyle name="Millares 14 3 4" xfId="431"/>
    <cellStyle name="Millares 14 3 4 2" xfId="1029"/>
    <cellStyle name="Millares 14 3 5" xfId="663"/>
    <cellStyle name="Millares 14 3 6" xfId="586"/>
    <cellStyle name="Millares 14 4" xfId="114"/>
    <cellStyle name="Millares 14 4 2" xfId="247"/>
    <cellStyle name="Millares 14 4 2 2" xfId="846"/>
    <cellStyle name="Millares 14 4 3" xfId="714"/>
    <cellStyle name="Millares 14 5" xfId="178"/>
    <cellStyle name="Millares 14 5 2" xfId="778"/>
    <cellStyle name="Millares 14 6" xfId="331"/>
    <cellStyle name="Millares 14 6 2" xfId="929"/>
    <cellStyle name="Millares 14 7" xfId="644"/>
    <cellStyle name="Millares 14 8" xfId="486"/>
    <cellStyle name="Millares 15" xfId="40"/>
    <cellStyle name="Millares 15 2" xfId="75"/>
    <cellStyle name="Millares 15 2 2" xfId="150"/>
    <cellStyle name="Millares 15 2 2 2" xfId="283"/>
    <cellStyle name="Millares 15 2 2 2 2" xfId="882"/>
    <cellStyle name="Millares 15 2 2 3" xfId="750"/>
    <cellStyle name="Millares 15 2 3" xfId="214"/>
    <cellStyle name="Millares 15 2 3 2" xfId="814"/>
    <cellStyle name="Millares 15 2 4" xfId="383"/>
    <cellStyle name="Millares 15 2 4 2" xfId="981"/>
    <cellStyle name="Millares 15 2 5" xfId="680"/>
    <cellStyle name="Millares 15 2 6" xfId="538"/>
    <cellStyle name="Millares 15 3" xfId="59"/>
    <cellStyle name="Millares 15 3 2" xfId="134"/>
    <cellStyle name="Millares 15 3 2 2" xfId="267"/>
    <cellStyle name="Millares 15 3 2 2 2" xfId="866"/>
    <cellStyle name="Millares 15 3 2 3" xfId="734"/>
    <cellStyle name="Millares 15 3 3" xfId="198"/>
    <cellStyle name="Millares 15 3 3 2" xfId="798"/>
    <cellStyle name="Millares 15 3 4" xfId="433"/>
    <cellStyle name="Millares 15 3 4 2" xfId="1031"/>
    <cellStyle name="Millares 15 3 5" xfId="664"/>
    <cellStyle name="Millares 15 3 6" xfId="588"/>
    <cellStyle name="Millares 15 4" xfId="115"/>
    <cellStyle name="Millares 15 4 2" xfId="248"/>
    <cellStyle name="Millares 15 4 2 2" xfId="847"/>
    <cellStyle name="Millares 15 4 3" xfId="715"/>
    <cellStyle name="Millares 15 5" xfId="179"/>
    <cellStyle name="Millares 15 5 2" xfId="779"/>
    <cellStyle name="Millares 15 6" xfId="333"/>
    <cellStyle name="Millares 15 6 2" xfId="931"/>
    <cellStyle name="Millares 15 7" xfId="645"/>
    <cellStyle name="Millares 15 8" xfId="488"/>
    <cellStyle name="Millares 16" xfId="41"/>
    <cellStyle name="Millares 16 2" xfId="76"/>
    <cellStyle name="Millares 16 2 2" xfId="151"/>
    <cellStyle name="Millares 16 2 2 2" xfId="284"/>
    <cellStyle name="Millares 16 2 2 2 2" xfId="883"/>
    <cellStyle name="Millares 16 2 2 3" xfId="751"/>
    <cellStyle name="Millares 16 2 3" xfId="215"/>
    <cellStyle name="Millares 16 2 3 2" xfId="815"/>
    <cellStyle name="Millares 16 2 4" xfId="382"/>
    <cellStyle name="Millares 16 2 4 2" xfId="980"/>
    <cellStyle name="Millares 16 2 5" xfId="681"/>
    <cellStyle name="Millares 16 2 6" xfId="537"/>
    <cellStyle name="Millares 16 3" xfId="60"/>
    <cellStyle name="Millares 16 3 2" xfId="135"/>
    <cellStyle name="Millares 16 3 2 2" xfId="268"/>
    <cellStyle name="Millares 16 3 2 2 2" xfId="867"/>
    <cellStyle name="Millares 16 3 2 3" xfId="735"/>
    <cellStyle name="Millares 16 3 3" xfId="199"/>
    <cellStyle name="Millares 16 3 3 2" xfId="799"/>
    <cellStyle name="Millares 16 3 4" xfId="432"/>
    <cellStyle name="Millares 16 3 4 2" xfId="1030"/>
    <cellStyle name="Millares 16 3 5" xfId="665"/>
    <cellStyle name="Millares 16 3 6" xfId="587"/>
    <cellStyle name="Millares 16 4" xfId="116"/>
    <cellStyle name="Millares 16 4 2" xfId="249"/>
    <cellStyle name="Millares 16 4 2 2" xfId="848"/>
    <cellStyle name="Millares 16 4 3" xfId="716"/>
    <cellStyle name="Millares 16 5" xfId="180"/>
    <cellStyle name="Millares 16 5 2" xfId="780"/>
    <cellStyle name="Millares 16 6" xfId="332"/>
    <cellStyle name="Millares 16 6 2" xfId="930"/>
    <cellStyle name="Millares 16 7" xfId="646"/>
    <cellStyle name="Millares 16 8" xfId="487"/>
    <cellStyle name="Millares 17" xfId="42"/>
    <cellStyle name="Millares 17 2" xfId="77"/>
    <cellStyle name="Millares 17 2 2" xfId="152"/>
    <cellStyle name="Millares 17 2 2 2" xfId="285"/>
    <cellStyle name="Millares 17 2 2 2 2" xfId="884"/>
    <cellStyle name="Millares 17 2 2 3" xfId="752"/>
    <cellStyle name="Millares 17 2 3" xfId="216"/>
    <cellStyle name="Millares 17 2 3 2" xfId="816"/>
    <cellStyle name="Millares 17 2 4" xfId="384"/>
    <cellStyle name="Millares 17 2 4 2" xfId="982"/>
    <cellStyle name="Millares 17 2 5" xfId="682"/>
    <cellStyle name="Millares 17 2 6" xfId="539"/>
    <cellStyle name="Millares 17 3" xfId="61"/>
    <cellStyle name="Millares 17 3 2" xfId="136"/>
    <cellStyle name="Millares 17 3 2 2" xfId="269"/>
    <cellStyle name="Millares 17 3 2 2 2" xfId="868"/>
    <cellStyle name="Millares 17 3 2 3" xfId="736"/>
    <cellStyle name="Millares 17 3 3" xfId="200"/>
    <cellStyle name="Millares 17 3 3 2" xfId="800"/>
    <cellStyle name="Millares 17 3 4" xfId="434"/>
    <cellStyle name="Millares 17 3 4 2" xfId="1032"/>
    <cellStyle name="Millares 17 3 5" xfId="666"/>
    <cellStyle name="Millares 17 3 6" xfId="589"/>
    <cellStyle name="Millares 17 4" xfId="117"/>
    <cellStyle name="Millares 17 4 2" xfId="250"/>
    <cellStyle name="Millares 17 4 2 2" xfId="849"/>
    <cellStyle name="Millares 17 4 3" xfId="717"/>
    <cellStyle name="Millares 17 5" xfId="181"/>
    <cellStyle name="Millares 17 5 2" xfId="781"/>
    <cellStyle name="Millares 17 6" xfId="334"/>
    <cellStyle name="Millares 17 6 2" xfId="932"/>
    <cellStyle name="Millares 17 7" xfId="647"/>
    <cellStyle name="Millares 17 8" xfId="489"/>
    <cellStyle name="Millares 18" xfId="64"/>
    <cellStyle name="Millares 18 2" xfId="139"/>
    <cellStyle name="Millares 18 2 2" xfId="272"/>
    <cellStyle name="Millares 18 2 2 2" xfId="871"/>
    <cellStyle name="Millares 18 2 3" xfId="385"/>
    <cellStyle name="Millares 18 2 3 2" xfId="983"/>
    <cellStyle name="Millares 18 2 4" xfId="739"/>
    <cellStyle name="Millares 18 2 5" xfId="540"/>
    <cellStyle name="Millares 18 3" xfId="203"/>
    <cellStyle name="Millares 18 3 2" xfId="435"/>
    <cellStyle name="Millares 18 3 2 2" xfId="1033"/>
    <cellStyle name="Millares 18 3 3" xfId="803"/>
    <cellStyle name="Millares 18 3 4" xfId="590"/>
    <cellStyle name="Millares 18 4" xfId="335"/>
    <cellStyle name="Millares 18 4 2" xfId="933"/>
    <cellStyle name="Millares 18 5" xfId="669"/>
    <cellStyle name="Millares 18 6" xfId="490"/>
    <cellStyle name="Millares 19" xfId="78"/>
    <cellStyle name="Millares 19 2" xfId="153"/>
    <cellStyle name="Millares 19 2 2" xfId="286"/>
    <cellStyle name="Millares 19 2 2 2" xfId="885"/>
    <cellStyle name="Millares 19 2 3" xfId="386"/>
    <cellStyle name="Millares 19 2 3 2" xfId="984"/>
    <cellStyle name="Millares 19 2 4" xfId="753"/>
    <cellStyle name="Millares 19 2 5" xfId="541"/>
    <cellStyle name="Millares 19 3" xfId="217"/>
    <cellStyle name="Millares 19 3 2" xfId="436"/>
    <cellStyle name="Millares 19 3 2 2" xfId="1034"/>
    <cellStyle name="Millares 19 3 3" xfId="817"/>
    <cellStyle name="Millares 19 3 4" xfId="591"/>
    <cellStyle name="Millares 19 4" xfId="336"/>
    <cellStyle name="Millares 19 4 2" xfId="934"/>
    <cellStyle name="Millares 19 5" xfId="683"/>
    <cellStyle name="Millares 19 6" xfId="491"/>
    <cellStyle name="Millares 2" xfId="15"/>
    <cellStyle name="Millares 2 2" xfId="82"/>
    <cellStyle name="Millares 2 2 2" xfId="157"/>
    <cellStyle name="Millares 2 2 2 2" xfId="290"/>
    <cellStyle name="Millares 2 2 2 2 2" xfId="889"/>
    <cellStyle name="Millares 2 2 2 3" xfId="757"/>
    <cellStyle name="Millares 2 2 3" xfId="221"/>
    <cellStyle name="Millares 2 2 3 2" xfId="821"/>
    <cellStyle name="Millares 2 2 4" xfId="687"/>
    <cellStyle name="Millares 2 3" xfId="95"/>
    <cellStyle name="Millares 2 4" xfId="629"/>
    <cellStyle name="Millares 20" xfId="62"/>
    <cellStyle name="Millares 20 2" xfId="137"/>
    <cellStyle name="Millares 20 2 2" xfId="270"/>
    <cellStyle name="Millares 20 2 2 2" xfId="869"/>
    <cellStyle name="Millares 20 2 3" xfId="387"/>
    <cellStyle name="Millares 20 2 3 2" xfId="985"/>
    <cellStyle name="Millares 20 2 4" xfId="737"/>
    <cellStyle name="Millares 20 2 5" xfId="542"/>
    <cellStyle name="Millares 20 3" xfId="201"/>
    <cellStyle name="Millares 20 3 2" xfId="437"/>
    <cellStyle name="Millares 20 3 2 2" xfId="1035"/>
    <cellStyle name="Millares 20 3 3" xfId="801"/>
    <cellStyle name="Millares 20 3 4" xfId="592"/>
    <cellStyle name="Millares 20 4" xfId="337"/>
    <cellStyle name="Millares 20 4 2" xfId="935"/>
    <cellStyle name="Millares 20 5" xfId="667"/>
    <cellStyle name="Millares 20 6" xfId="492"/>
    <cellStyle name="Millares 21" xfId="45"/>
    <cellStyle name="Millares 21 2" xfId="120"/>
    <cellStyle name="Millares 21 2 2" xfId="253"/>
    <cellStyle name="Millares 21 2 2 2" xfId="852"/>
    <cellStyle name="Millares 21 2 3" xfId="388"/>
    <cellStyle name="Millares 21 2 3 2" xfId="986"/>
    <cellStyle name="Millares 21 2 4" xfId="720"/>
    <cellStyle name="Millares 21 2 5" xfId="543"/>
    <cellStyle name="Millares 21 3" xfId="184"/>
    <cellStyle name="Millares 21 3 2" xfId="438"/>
    <cellStyle name="Millares 21 3 2 2" xfId="1036"/>
    <cellStyle name="Millares 21 3 3" xfId="784"/>
    <cellStyle name="Millares 21 3 4" xfId="593"/>
    <cellStyle name="Millares 21 4" xfId="338"/>
    <cellStyle name="Millares 21 4 2" xfId="936"/>
    <cellStyle name="Millares 21 5" xfId="650"/>
    <cellStyle name="Millares 21 6" xfId="493"/>
    <cellStyle name="Millares 22" xfId="43"/>
    <cellStyle name="Millares 22 2" xfId="118"/>
    <cellStyle name="Millares 22 2 2" xfId="251"/>
    <cellStyle name="Millares 22 2 2 2" xfId="850"/>
    <cellStyle name="Millares 22 2 3" xfId="389"/>
    <cellStyle name="Millares 22 2 3 2" xfId="987"/>
    <cellStyle name="Millares 22 2 4" xfId="718"/>
    <cellStyle name="Millares 22 2 5" xfId="544"/>
    <cellStyle name="Millares 22 3" xfId="182"/>
    <cellStyle name="Millares 22 3 2" xfId="439"/>
    <cellStyle name="Millares 22 3 2 2" xfId="1037"/>
    <cellStyle name="Millares 22 3 3" xfId="782"/>
    <cellStyle name="Millares 22 3 4" xfId="594"/>
    <cellStyle name="Millares 22 4" xfId="339"/>
    <cellStyle name="Millares 22 4 2" xfId="937"/>
    <cellStyle name="Millares 22 5" xfId="648"/>
    <cellStyle name="Millares 22 6" xfId="494"/>
    <cellStyle name="Millares 23" xfId="49"/>
    <cellStyle name="Millares 23 2" xfId="124"/>
    <cellStyle name="Millares 23 2 2" xfId="257"/>
    <cellStyle name="Millares 23 2 2 2" xfId="856"/>
    <cellStyle name="Millares 23 2 3" xfId="390"/>
    <cellStyle name="Millares 23 2 3 2" xfId="988"/>
    <cellStyle name="Millares 23 2 4" xfId="724"/>
    <cellStyle name="Millares 23 2 5" xfId="545"/>
    <cellStyle name="Millares 23 3" xfId="188"/>
    <cellStyle name="Millares 23 3 2" xfId="440"/>
    <cellStyle name="Millares 23 3 2 2" xfId="1038"/>
    <cellStyle name="Millares 23 3 3" xfId="788"/>
    <cellStyle name="Millares 23 3 4" xfId="595"/>
    <cellStyle name="Millares 23 4" xfId="340"/>
    <cellStyle name="Millares 23 4 2" xfId="938"/>
    <cellStyle name="Millares 23 5" xfId="654"/>
    <cellStyle name="Millares 23 6" xfId="495"/>
    <cellStyle name="Millares 24" xfId="47"/>
    <cellStyle name="Millares 24 2" xfId="122"/>
    <cellStyle name="Millares 24 2 2" xfId="255"/>
    <cellStyle name="Millares 24 2 2 2" xfId="854"/>
    <cellStyle name="Millares 24 2 3" xfId="391"/>
    <cellStyle name="Millares 24 2 3 2" xfId="989"/>
    <cellStyle name="Millares 24 2 4" xfId="722"/>
    <cellStyle name="Millares 24 2 5" xfId="546"/>
    <cellStyle name="Millares 24 3" xfId="186"/>
    <cellStyle name="Millares 24 3 2" xfId="441"/>
    <cellStyle name="Millares 24 3 2 2" xfId="1039"/>
    <cellStyle name="Millares 24 3 3" xfId="786"/>
    <cellStyle name="Millares 24 3 4" xfId="596"/>
    <cellStyle name="Millares 24 4" xfId="341"/>
    <cellStyle name="Millares 24 4 2" xfId="939"/>
    <cellStyle name="Millares 24 5" xfId="652"/>
    <cellStyle name="Millares 24 6" xfId="496"/>
    <cellStyle name="Millares 25" xfId="79"/>
    <cellStyle name="Millares 25 2" xfId="154"/>
    <cellStyle name="Millares 25 2 2" xfId="287"/>
    <cellStyle name="Millares 25 2 2 2" xfId="886"/>
    <cellStyle name="Millares 25 2 3" xfId="393"/>
    <cellStyle name="Millares 25 2 3 2" xfId="991"/>
    <cellStyle name="Millares 25 2 4" xfId="754"/>
    <cellStyle name="Millares 25 2 5" xfId="548"/>
    <cellStyle name="Millares 25 3" xfId="218"/>
    <cellStyle name="Millares 25 3 2" xfId="443"/>
    <cellStyle name="Millares 25 3 2 2" xfId="1041"/>
    <cellStyle name="Millares 25 3 3" xfId="818"/>
    <cellStyle name="Millares 25 3 4" xfId="598"/>
    <cellStyle name="Millares 25 4" xfId="343"/>
    <cellStyle name="Millares 25 4 2" xfId="941"/>
    <cellStyle name="Millares 25 5" xfId="684"/>
    <cellStyle name="Millares 25 6" xfId="498"/>
    <cellStyle name="Millares 26" xfId="80"/>
    <cellStyle name="Millares 26 2" xfId="155"/>
    <cellStyle name="Millares 26 2 2" xfId="288"/>
    <cellStyle name="Millares 26 2 2 2" xfId="887"/>
    <cellStyle name="Millares 26 2 3" xfId="392"/>
    <cellStyle name="Millares 26 2 3 2" xfId="990"/>
    <cellStyle name="Millares 26 2 4" xfId="755"/>
    <cellStyle name="Millares 26 2 5" xfId="547"/>
    <cellStyle name="Millares 26 3" xfId="219"/>
    <cellStyle name="Millares 26 3 2" xfId="442"/>
    <cellStyle name="Millares 26 3 2 2" xfId="1040"/>
    <cellStyle name="Millares 26 3 3" xfId="819"/>
    <cellStyle name="Millares 26 3 4" xfId="597"/>
    <cellStyle name="Millares 26 4" xfId="342"/>
    <cellStyle name="Millares 26 4 2" xfId="940"/>
    <cellStyle name="Millares 26 5" xfId="685"/>
    <cellStyle name="Millares 26 6" xfId="497"/>
    <cellStyle name="Millares 27" xfId="85"/>
    <cellStyle name="Millares 27 2" xfId="394"/>
    <cellStyle name="Millares 27 2 2" xfId="992"/>
    <cellStyle name="Millares 27 2 3" xfId="549"/>
    <cellStyle name="Millares 27 3" xfId="444"/>
    <cellStyle name="Millares 27 3 2" xfId="1042"/>
    <cellStyle name="Millares 27 3 3" xfId="599"/>
    <cellStyle name="Millares 27 4" xfId="344"/>
    <cellStyle name="Millares 27 4 2" xfId="942"/>
    <cellStyle name="Millares 27 5" xfId="690"/>
    <cellStyle name="Millares 27 6" xfId="499"/>
    <cellStyle name="Millares 28" xfId="87"/>
    <cellStyle name="Millares 28 2" xfId="160"/>
    <cellStyle name="Millares 28 2 2" xfId="293"/>
    <cellStyle name="Millares 28 2 2 2" xfId="892"/>
    <cellStyle name="Millares 28 2 3" xfId="396"/>
    <cellStyle name="Millares 28 2 3 2" xfId="994"/>
    <cellStyle name="Millares 28 2 4" xfId="760"/>
    <cellStyle name="Millares 28 2 5" xfId="551"/>
    <cellStyle name="Millares 28 3" xfId="98"/>
    <cellStyle name="Millares 28 3 2" xfId="233"/>
    <cellStyle name="Millares 28 3 2 2" xfId="833"/>
    <cellStyle name="Millares 28 3 3" xfId="446"/>
    <cellStyle name="Millares 28 3 3 2" xfId="1044"/>
    <cellStyle name="Millares 28 3 4" xfId="700"/>
    <cellStyle name="Millares 28 3 5" xfId="601"/>
    <cellStyle name="Millares 28 4" xfId="224"/>
    <cellStyle name="Millares 28 4 2" xfId="824"/>
    <cellStyle name="Millares 28 5" xfId="346"/>
    <cellStyle name="Millares 28 5 2" xfId="944"/>
    <cellStyle name="Millares 28 6" xfId="691"/>
    <cellStyle name="Millares 28 7" xfId="501"/>
    <cellStyle name="Millares 29" xfId="88"/>
    <cellStyle name="Millares 29 2" xfId="161"/>
    <cellStyle name="Millares 29 2 2" xfId="294"/>
    <cellStyle name="Millares 29 2 2 2" xfId="893"/>
    <cellStyle name="Millares 29 2 3" xfId="395"/>
    <cellStyle name="Millares 29 2 3 2" xfId="993"/>
    <cellStyle name="Millares 29 2 4" xfId="761"/>
    <cellStyle name="Millares 29 2 5" xfId="550"/>
    <cellStyle name="Millares 29 3" xfId="225"/>
    <cellStyle name="Millares 29 3 2" xfId="445"/>
    <cellStyle name="Millares 29 3 2 2" xfId="1043"/>
    <cellStyle name="Millares 29 3 3" xfId="825"/>
    <cellStyle name="Millares 29 3 4" xfId="600"/>
    <cellStyle name="Millares 29 4" xfId="345"/>
    <cellStyle name="Millares 29 4 2" xfId="943"/>
    <cellStyle name="Millares 29 5" xfId="692"/>
    <cellStyle name="Millares 29 6" xfId="500"/>
    <cellStyle name="Millares 3" xfId="16"/>
    <cellStyle name="Millares 3 2" xfId="81"/>
    <cellStyle name="Millares 3 2 2" xfId="156"/>
    <cellStyle name="Millares 3 2 2 2" xfId="289"/>
    <cellStyle name="Millares 3 2 2 2 2" xfId="888"/>
    <cellStyle name="Millares 3 2 2 3" xfId="756"/>
    <cellStyle name="Millares 3 2 3" xfId="220"/>
    <cellStyle name="Millares 3 2 3 2" xfId="820"/>
    <cellStyle name="Millares 3 2 4" xfId="371"/>
    <cellStyle name="Millares 3 2 4 2" xfId="969"/>
    <cellStyle name="Millares 3 2 5" xfId="686"/>
    <cellStyle name="Millares 3 2 6" xfId="526"/>
    <cellStyle name="Millares 3 3" xfId="421"/>
    <cellStyle name="Millares 3 3 2" xfId="1019"/>
    <cellStyle name="Millares 3 3 3" xfId="576"/>
    <cellStyle name="Millares 3 4" xfId="321"/>
    <cellStyle name="Millares 3 4 2" xfId="919"/>
    <cellStyle name="Millares 3 5" xfId="630"/>
    <cellStyle name="Millares 3 6" xfId="476"/>
    <cellStyle name="Millares 30" xfId="89"/>
    <cellStyle name="Millares 30 2" xfId="162"/>
    <cellStyle name="Millares 30 2 2" xfId="295"/>
    <cellStyle name="Millares 30 2 2 2" xfId="894"/>
    <cellStyle name="Millares 30 2 3" xfId="397"/>
    <cellStyle name="Millares 30 2 3 2" xfId="995"/>
    <cellStyle name="Millares 30 2 4" xfId="762"/>
    <cellStyle name="Millares 30 2 5" xfId="552"/>
    <cellStyle name="Millares 30 3" xfId="226"/>
    <cellStyle name="Millares 30 3 2" xfId="447"/>
    <cellStyle name="Millares 30 3 2 2" xfId="1045"/>
    <cellStyle name="Millares 30 3 3" xfId="826"/>
    <cellStyle name="Millares 30 3 4" xfId="602"/>
    <cellStyle name="Millares 30 4" xfId="347"/>
    <cellStyle name="Millares 30 4 2" xfId="945"/>
    <cellStyle name="Millares 30 5" xfId="693"/>
    <cellStyle name="Millares 30 6" xfId="502"/>
    <cellStyle name="Millares 31" xfId="90"/>
    <cellStyle name="Millares 31 2" xfId="163"/>
    <cellStyle name="Millares 31 2 2" xfId="296"/>
    <cellStyle name="Millares 31 2 2 2" xfId="895"/>
    <cellStyle name="Millares 31 2 3" xfId="398"/>
    <cellStyle name="Millares 31 2 3 2" xfId="996"/>
    <cellStyle name="Millares 31 2 4" xfId="763"/>
    <cellStyle name="Millares 31 2 5" xfId="553"/>
    <cellStyle name="Millares 31 3" xfId="227"/>
    <cellStyle name="Millares 31 3 2" xfId="448"/>
    <cellStyle name="Millares 31 3 2 2" xfId="1046"/>
    <cellStyle name="Millares 31 3 3" xfId="827"/>
    <cellStyle name="Millares 31 3 4" xfId="603"/>
    <cellStyle name="Millares 31 4" xfId="348"/>
    <cellStyle name="Millares 31 4 2" xfId="946"/>
    <cellStyle name="Millares 31 5" xfId="694"/>
    <cellStyle name="Millares 31 6" xfId="503"/>
    <cellStyle name="Millares 32" xfId="92"/>
    <cellStyle name="Millares 32 2" xfId="229"/>
    <cellStyle name="Millares 32 2 2" xfId="399"/>
    <cellStyle name="Millares 32 2 2 2" xfId="997"/>
    <cellStyle name="Millares 32 2 3" xfId="829"/>
    <cellStyle name="Millares 32 2 4" xfId="554"/>
    <cellStyle name="Millares 32 3" xfId="449"/>
    <cellStyle name="Millares 32 3 2" xfId="1047"/>
    <cellStyle name="Millares 32 3 3" xfId="604"/>
    <cellStyle name="Millares 32 4" xfId="349"/>
    <cellStyle name="Millares 32 4 2" xfId="947"/>
    <cellStyle name="Millares 32 5" xfId="696"/>
    <cellStyle name="Millares 32 6" xfId="504"/>
    <cellStyle name="Millares 33" xfId="93"/>
    <cellStyle name="Millares 33 2" xfId="230"/>
    <cellStyle name="Millares 33 2 2" xfId="400"/>
    <cellStyle name="Millares 33 2 2 2" xfId="998"/>
    <cellStyle name="Millares 33 2 3" xfId="830"/>
    <cellStyle name="Millares 33 2 4" xfId="555"/>
    <cellStyle name="Millares 33 3" xfId="450"/>
    <cellStyle name="Millares 33 3 2" xfId="1048"/>
    <cellStyle name="Millares 33 3 3" xfId="605"/>
    <cellStyle name="Millares 33 4" xfId="350"/>
    <cellStyle name="Millares 33 4 2" xfId="948"/>
    <cellStyle name="Millares 33 5" xfId="697"/>
    <cellStyle name="Millares 33 6" xfId="505"/>
    <cellStyle name="Millares 34" xfId="94"/>
    <cellStyle name="Millares 34 2" xfId="231"/>
    <cellStyle name="Millares 34 2 2" xfId="402"/>
    <cellStyle name="Millares 34 2 2 2" xfId="1000"/>
    <cellStyle name="Millares 34 2 3" xfId="831"/>
    <cellStyle name="Millares 34 2 4" xfId="557"/>
    <cellStyle name="Millares 34 3" xfId="452"/>
    <cellStyle name="Millares 34 3 2" xfId="1050"/>
    <cellStyle name="Millares 34 3 3" xfId="607"/>
    <cellStyle name="Millares 34 4" xfId="352"/>
    <cellStyle name="Millares 34 4 2" xfId="950"/>
    <cellStyle name="Millares 34 5" xfId="698"/>
    <cellStyle name="Millares 34 6" xfId="507"/>
    <cellStyle name="Millares 35" xfId="96"/>
    <cellStyle name="Millares 35 2" xfId="232"/>
    <cellStyle name="Millares 35 2 2" xfId="401"/>
    <cellStyle name="Millares 35 2 2 2" xfId="999"/>
    <cellStyle name="Millares 35 2 3" xfId="832"/>
    <cellStyle name="Millares 35 2 4" xfId="556"/>
    <cellStyle name="Millares 35 3" xfId="451"/>
    <cellStyle name="Millares 35 3 2" xfId="1049"/>
    <cellStyle name="Millares 35 3 3" xfId="606"/>
    <cellStyle name="Millares 35 4" xfId="351"/>
    <cellStyle name="Millares 35 4 2" xfId="949"/>
    <cellStyle name="Millares 35 5" xfId="699"/>
    <cellStyle name="Millares 35 6" xfId="506"/>
    <cellStyle name="Millares 36" xfId="102"/>
    <cellStyle name="Millares 36 2" xfId="237"/>
    <cellStyle name="Millares 36 2 2" xfId="403"/>
    <cellStyle name="Millares 36 2 2 2" xfId="1001"/>
    <cellStyle name="Millares 36 2 3" xfId="836"/>
    <cellStyle name="Millares 36 2 4" xfId="558"/>
    <cellStyle name="Millares 36 3" xfId="453"/>
    <cellStyle name="Millares 36 3 2" xfId="1051"/>
    <cellStyle name="Millares 36 3 3" xfId="608"/>
    <cellStyle name="Millares 36 4" xfId="353"/>
    <cellStyle name="Millares 36 4 2" xfId="951"/>
    <cellStyle name="Millares 36 5" xfId="704"/>
    <cellStyle name="Millares 36 6" xfId="508"/>
    <cellStyle name="Millares 37" xfId="101"/>
    <cellStyle name="Millares 37 2" xfId="236"/>
    <cellStyle name="Millares 37 2 2" xfId="405"/>
    <cellStyle name="Millares 37 2 2 2" xfId="1003"/>
    <cellStyle name="Millares 37 2 3" xfId="835"/>
    <cellStyle name="Millares 37 2 4" xfId="560"/>
    <cellStyle name="Millares 37 3" xfId="455"/>
    <cellStyle name="Millares 37 3 2" xfId="1053"/>
    <cellStyle name="Millares 37 3 3" xfId="610"/>
    <cellStyle name="Millares 37 4" xfId="355"/>
    <cellStyle name="Millares 37 4 2" xfId="953"/>
    <cellStyle name="Millares 37 5" xfId="703"/>
    <cellStyle name="Millares 37 6" xfId="510"/>
    <cellStyle name="Millares 38" xfId="164"/>
    <cellStyle name="Millares 38 2" xfId="297"/>
    <cellStyle name="Millares 38 2 2" xfId="404"/>
    <cellStyle name="Millares 38 2 2 2" xfId="1002"/>
    <cellStyle name="Millares 38 2 3" xfId="896"/>
    <cellStyle name="Millares 38 2 4" xfId="559"/>
    <cellStyle name="Millares 38 3" xfId="454"/>
    <cellStyle name="Millares 38 3 2" xfId="1052"/>
    <cellStyle name="Millares 38 3 3" xfId="609"/>
    <cellStyle name="Millares 38 4" xfId="354"/>
    <cellStyle name="Millares 38 4 2" xfId="952"/>
    <cellStyle name="Millares 38 5" xfId="764"/>
    <cellStyle name="Millares 38 6" xfId="509"/>
    <cellStyle name="Millares 39" xfId="166"/>
    <cellStyle name="Millares 39 2" xfId="406"/>
    <cellStyle name="Millares 39 2 2" xfId="1004"/>
    <cellStyle name="Millares 39 2 3" xfId="561"/>
    <cellStyle name="Millares 39 3" xfId="456"/>
    <cellStyle name="Millares 39 3 2" xfId="1054"/>
    <cellStyle name="Millares 39 3 3" xfId="611"/>
    <cellStyle name="Millares 39 4" xfId="356"/>
    <cellStyle name="Millares 39 4 2" xfId="954"/>
    <cellStyle name="Millares 39 5" xfId="766"/>
    <cellStyle name="Millares 39 6" xfId="511"/>
    <cellStyle name="Millares 4" xfId="17"/>
    <cellStyle name="Millares 4 2" xfId="18"/>
    <cellStyle name="Millares 4 2 2" xfId="370"/>
    <cellStyle name="Millares 4 2 2 2" xfId="968"/>
    <cellStyle name="Millares 4 2 3" xfId="632"/>
    <cellStyle name="Millares 4 2 4" xfId="525"/>
    <cellStyle name="Millares 4 3" xfId="420"/>
    <cellStyle name="Millares 4 3 2" xfId="1018"/>
    <cellStyle name="Millares 4 3 3" xfId="575"/>
    <cellStyle name="Millares 4 4" xfId="320"/>
    <cellStyle name="Millares 4 4 2" xfId="918"/>
    <cellStyle name="Millares 4 5" xfId="631"/>
    <cellStyle name="Millares 4 6" xfId="475"/>
    <cellStyle name="Millares 40" xfId="169"/>
    <cellStyle name="Millares 40 2" xfId="407"/>
    <cellStyle name="Millares 40 2 2" xfId="1005"/>
    <cellStyle name="Millares 40 2 3" xfId="562"/>
    <cellStyle name="Millares 40 3" xfId="457"/>
    <cellStyle name="Millares 40 3 2" xfId="1055"/>
    <cellStyle name="Millares 40 3 3" xfId="612"/>
    <cellStyle name="Millares 40 4" xfId="357"/>
    <cellStyle name="Millares 40 4 2" xfId="955"/>
    <cellStyle name="Millares 40 5" xfId="769"/>
    <cellStyle name="Millares 40 6" xfId="512"/>
    <cellStyle name="Millares 41" xfId="298"/>
    <cellStyle name="Millares 41 2" xfId="409"/>
    <cellStyle name="Millares 41 2 2" xfId="1007"/>
    <cellStyle name="Millares 41 2 3" xfId="564"/>
    <cellStyle name="Millares 41 3" xfId="459"/>
    <cellStyle name="Millares 41 3 2" xfId="1057"/>
    <cellStyle name="Millares 41 3 3" xfId="614"/>
    <cellStyle name="Millares 41 4" xfId="359"/>
    <cellStyle name="Millares 41 4 2" xfId="957"/>
    <cellStyle name="Millares 41 5" xfId="897"/>
    <cellStyle name="Millares 41 6" xfId="514"/>
    <cellStyle name="Millares 42" xfId="167"/>
    <cellStyle name="Millares 42 2" xfId="408"/>
    <cellStyle name="Millares 42 2 2" xfId="1006"/>
    <cellStyle name="Millares 42 2 3" xfId="563"/>
    <cellStyle name="Millares 42 3" xfId="458"/>
    <cellStyle name="Millares 42 3 2" xfId="1056"/>
    <cellStyle name="Millares 42 3 3" xfId="613"/>
    <cellStyle name="Millares 42 4" xfId="358"/>
    <cellStyle name="Millares 42 4 2" xfId="956"/>
    <cellStyle name="Millares 42 5" xfId="767"/>
    <cellStyle name="Millares 42 6" xfId="513"/>
    <cellStyle name="Millares 43" xfId="299"/>
    <cellStyle name="Millares 43 2" xfId="410"/>
    <cellStyle name="Millares 43 2 2" xfId="1008"/>
    <cellStyle name="Millares 43 2 3" xfId="565"/>
    <cellStyle name="Millares 43 3" xfId="460"/>
    <cellStyle name="Millares 43 3 2" xfId="1058"/>
    <cellStyle name="Millares 43 3 3" xfId="615"/>
    <cellStyle name="Millares 43 4" xfId="360"/>
    <cellStyle name="Millares 43 4 2" xfId="958"/>
    <cellStyle name="Millares 43 5" xfId="898"/>
    <cellStyle name="Millares 43 6" xfId="515"/>
    <cellStyle name="Millares 44" xfId="300"/>
    <cellStyle name="Millares 44 2" xfId="412"/>
    <cellStyle name="Millares 44 2 2" xfId="1010"/>
    <cellStyle name="Millares 44 2 3" xfId="567"/>
    <cellStyle name="Millares 44 3" xfId="462"/>
    <cellStyle name="Millares 44 3 2" xfId="1060"/>
    <cellStyle name="Millares 44 3 3" xfId="617"/>
    <cellStyle name="Millares 44 4" xfId="362"/>
    <cellStyle name="Millares 44 4 2" xfId="960"/>
    <cellStyle name="Millares 44 5" xfId="899"/>
    <cellStyle name="Millares 44 6" xfId="517"/>
    <cellStyle name="Millares 45" xfId="301"/>
    <cellStyle name="Millares 45 2" xfId="411"/>
    <cellStyle name="Millares 45 2 2" xfId="1009"/>
    <cellStyle name="Millares 45 2 3" xfId="566"/>
    <cellStyle name="Millares 45 3" xfId="461"/>
    <cellStyle name="Millares 45 3 2" xfId="1059"/>
    <cellStyle name="Millares 45 3 3" xfId="616"/>
    <cellStyle name="Millares 45 4" xfId="361"/>
    <cellStyle name="Millares 45 4 2" xfId="959"/>
    <cellStyle name="Millares 45 5" xfId="900"/>
    <cellStyle name="Millares 45 6" xfId="516"/>
    <cellStyle name="Millares 46" xfId="302"/>
    <cellStyle name="Millares 46 2" xfId="413"/>
    <cellStyle name="Millares 46 2 2" xfId="1011"/>
    <cellStyle name="Millares 46 2 3" xfId="568"/>
    <cellStyle name="Millares 46 3" xfId="463"/>
    <cellStyle name="Millares 46 3 2" xfId="1061"/>
    <cellStyle name="Millares 46 3 3" xfId="618"/>
    <cellStyle name="Millares 46 4" xfId="363"/>
    <cellStyle name="Millares 46 4 2" xfId="961"/>
    <cellStyle name="Millares 46 5" xfId="901"/>
    <cellStyle name="Millares 46 6" xfId="518"/>
    <cellStyle name="Millares 47" xfId="303"/>
    <cellStyle name="Millares 47 2" xfId="414"/>
    <cellStyle name="Millares 47 2 2" xfId="1012"/>
    <cellStyle name="Millares 47 2 3" xfId="569"/>
    <cellStyle name="Millares 47 3" xfId="464"/>
    <cellStyle name="Millares 47 3 2" xfId="1062"/>
    <cellStyle name="Millares 47 3 3" xfId="619"/>
    <cellStyle name="Millares 47 4" xfId="364"/>
    <cellStyle name="Millares 47 4 2" xfId="962"/>
    <cellStyle name="Millares 47 5" xfId="902"/>
    <cellStyle name="Millares 47 6" xfId="519"/>
    <cellStyle name="Millares 48" xfId="305"/>
    <cellStyle name="Millares 48 2" xfId="415"/>
    <cellStyle name="Millares 48 2 2" xfId="1013"/>
    <cellStyle name="Millares 48 2 3" xfId="570"/>
    <cellStyle name="Millares 48 3" xfId="465"/>
    <cellStyle name="Millares 48 3 2" xfId="1063"/>
    <cellStyle name="Millares 48 3 3" xfId="620"/>
    <cellStyle name="Millares 48 4" xfId="365"/>
    <cellStyle name="Millares 48 4 2" xfId="963"/>
    <cellStyle name="Millares 48 5" xfId="904"/>
    <cellStyle name="Millares 48 6" xfId="520"/>
    <cellStyle name="Millares 49" xfId="304"/>
    <cellStyle name="Millares 49 2" xfId="416"/>
    <cellStyle name="Millares 49 2 2" xfId="1014"/>
    <cellStyle name="Millares 49 2 3" xfId="571"/>
    <cellStyle name="Millares 49 3" xfId="466"/>
    <cellStyle name="Millares 49 3 2" xfId="1064"/>
    <cellStyle name="Millares 49 3 3" xfId="621"/>
    <cellStyle name="Millares 49 4" xfId="366"/>
    <cellStyle name="Millares 49 4 2" xfId="964"/>
    <cellStyle name="Millares 49 5" xfId="903"/>
    <cellStyle name="Millares 49 6" xfId="521"/>
    <cellStyle name="Millares 5" xfId="19"/>
    <cellStyle name="Millares 5 2" xfId="373"/>
    <cellStyle name="Millares 5 2 2" xfId="971"/>
    <cellStyle name="Millares 5 2 3" xfId="528"/>
    <cellStyle name="Millares 5 3" xfId="423"/>
    <cellStyle name="Millares 5 3 2" xfId="1021"/>
    <cellStyle name="Millares 5 3 3" xfId="578"/>
    <cellStyle name="Millares 5 4" xfId="323"/>
    <cellStyle name="Millares 5 4 2" xfId="921"/>
    <cellStyle name="Millares 5 5" xfId="633"/>
    <cellStyle name="Millares 5 6" xfId="478"/>
    <cellStyle name="Millares 50" xfId="306"/>
    <cellStyle name="Millares 50 2" xfId="417"/>
    <cellStyle name="Millares 50 2 2" xfId="1015"/>
    <cellStyle name="Millares 50 2 3" xfId="572"/>
    <cellStyle name="Millares 50 3" xfId="467"/>
    <cellStyle name="Millares 50 3 2" xfId="1065"/>
    <cellStyle name="Millares 50 3 3" xfId="622"/>
    <cellStyle name="Millares 50 4" xfId="367"/>
    <cellStyle name="Millares 50 4 2" xfId="965"/>
    <cellStyle name="Millares 50 5" xfId="905"/>
    <cellStyle name="Millares 50 6" xfId="522"/>
    <cellStyle name="Millares 51" xfId="307"/>
    <cellStyle name="Millares 51 2" xfId="418"/>
    <cellStyle name="Millares 51 2 2" xfId="1016"/>
    <cellStyle name="Millares 51 2 3" xfId="573"/>
    <cellStyle name="Millares 51 3" xfId="468"/>
    <cellStyle name="Millares 51 3 2" xfId="1066"/>
    <cellStyle name="Millares 51 3 3" xfId="623"/>
    <cellStyle name="Millares 51 4" xfId="368"/>
    <cellStyle name="Millares 51 4 2" xfId="966"/>
    <cellStyle name="Millares 51 5" xfId="906"/>
    <cellStyle name="Millares 51 6" xfId="523"/>
    <cellStyle name="Millares 52" xfId="308"/>
    <cellStyle name="Millares 52 2" xfId="907"/>
    <cellStyle name="Millares 53" xfId="309"/>
    <cellStyle name="Millares 53 2" xfId="908"/>
    <cellStyle name="Millares 54" xfId="310"/>
    <cellStyle name="Millares 54 2" xfId="909"/>
    <cellStyle name="Millares 55" xfId="311"/>
    <cellStyle name="Millares 55 2" xfId="910"/>
    <cellStyle name="Millares 56" xfId="312"/>
    <cellStyle name="Millares 56 2" xfId="911"/>
    <cellStyle name="Millares 57" xfId="313"/>
    <cellStyle name="Millares 57 2" xfId="912"/>
    <cellStyle name="Millares 58" xfId="314"/>
    <cellStyle name="Millares 58 2" xfId="913"/>
    <cellStyle name="Millares 59" xfId="315"/>
    <cellStyle name="Millares 59 2" xfId="914"/>
    <cellStyle name="Millares 6" xfId="20"/>
    <cellStyle name="Millares 6 2" xfId="372"/>
    <cellStyle name="Millares 6 2 2" xfId="970"/>
    <cellStyle name="Millares 6 2 3" xfId="527"/>
    <cellStyle name="Millares 6 3" xfId="422"/>
    <cellStyle name="Millares 6 3 2" xfId="1020"/>
    <cellStyle name="Millares 6 3 3" xfId="577"/>
    <cellStyle name="Millares 6 4" xfId="322"/>
    <cellStyle name="Millares 6 4 2" xfId="920"/>
    <cellStyle name="Millares 6 5" xfId="634"/>
    <cellStyle name="Millares 6 6" xfId="477"/>
    <cellStyle name="Millares 60" xfId="316"/>
    <cellStyle name="Millares 60 2" xfId="915"/>
    <cellStyle name="Millares 61" xfId="469"/>
    <cellStyle name="Millares 61 2" xfId="1067"/>
    <cellStyle name="Millares 62" xfId="471"/>
    <cellStyle name="Millares 62 2" xfId="1069"/>
    <cellStyle name="Millares 63" xfId="470"/>
    <cellStyle name="Millares 63 2" xfId="1068"/>
    <cellStyle name="Millares 64" xfId="472"/>
    <cellStyle name="Millares 65" xfId="917"/>
    <cellStyle name="Millares 66" xfId="473"/>
    <cellStyle name="Millares 67" xfId="701"/>
    <cellStyle name="Millares 68" xfId="1071"/>
    <cellStyle name="Millares 69" xfId="1072"/>
    <cellStyle name="Millares 7" xfId="21"/>
    <cellStyle name="Millares 7 2" xfId="374"/>
    <cellStyle name="Millares 7 2 2" xfId="972"/>
    <cellStyle name="Millares 7 2 3" xfId="529"/>
    <cellStyle name="Millares 7 3" xfId="424"/>
    <cellStyle name="Millares 7 3 2" xfId="1022"/>
    <cellStyle name="Millares 7 3 3" xfId="579"/>
    <cellStyle name="Millares 7 4" xfId="324"/>
    <cellStyle name="Millares 7 4 2" xfId="922"/>
    <cellStyle name="Millares 7 5" xfId="635"/>
    <cellStyle name="Millares 7 6" xfId="479"/>
    <cellStyle name="Millares 70" xfId="1070"/>
    <cellStyle name="Millares 78" xfId="1073"/>
    <cellStyle name="Millares 8" xfId="33"/>
    <cellStyle name="Millares 8 2" xfId="68"/>
    <cellStyle name="Millares 8 2 2" xfId="143"/>
    <cellStyle name="Millares 8 2 2 2" xfId="276"/>
    <cellStyle name="Millares 8 2 2 2 2" xfId="875"/>
    <cellStyle name="Millares 8 2 2 3" xfId="743"/>
    <cellStyle name="Millares 8 2 3" xfId="207"/>
    <cellStyle name="Millares 8 2 3 2" xfId="807"/>
    <cellStyle name="Millares 8 2 4" xfId="375"/>
    <cellStyle name="Millares 8 2 4 2" xfId="973"/>
    <cellStyle name="Millares 8 2 5" xfId="673"/>
    <cellStyle name="Millares 8 2 6" xfId="530"/>
    <cellStyle name="Millares 8 3" xfId="52"/>
    <cellStyle name="Millares 8 3 2" xfId="127"/>
    <cellStyle name="Millares 8 3 2 2" xfId="260"/>
    <cellStyle name="Millares 8 3 2 2 2" xfId="859"/>
    <cellStyle name="Millares 8 3 2 3" xfId="727"/>
    <cellStyle name="Millares 8 3 3" xfId="191"/>
    <cellStyle name="Millares 8 3 3 2" xfId="791"/>
    <cellStyle name="Millares 8 3 4" xfId="425"/>
    <cellStyle name="Millares 8 3 4 2" xfId="1023"/>
    <cellStyle name="Millares 8 3 5" xfId="657"/>
    <cellStyle name="Millares 8 3 6" xfId="580"/>
    <cellStyle name="Millares 8 4" xfId="108"/>
    <cellStyle name="Millares 8 4 2" xfId="241"/>
    <cellStyle name="Millares 8 4 2 2" xfId="840"/>
    <cellStyle name="Millares 8 4 3" xfId="708"/>
    <cellStyle name="Millares 8 5" xfId="172"/>
    <cellStyle name="Millares 8 5 2" xfId="772"/>
    <cellStyle name="Millares 8 6" xfId="325"/>
    <cellStyle name="Millares 8 6 2" xfId="923"/>
    <cellStyle name="Millares 8 7" xfId="638"/>
    <cellStyle name="Millares 8 8" xfId="480"/>
    <cellStyle name="Millares 80" xfId="1074"/>
    <cellStyle name="Millares 9" xfId="34"/>
    <cellStyle name="Millares 9 2" xfId="69"/>
    <cellStyle name="Millares 9 2 2" xfId="144"/>
    <cellStyle name="Millares 9 2 2 2" xfId="277"/>
    <cellStyle name="Millares 9 2 2 2 2" xfId="876"/>
    <cellStyle name="Millares 9 2 2 3" xfId="744"/>
    <cellStyle name="Millares 9 2 3" xfId="208"/>
    <cellStyle name="Millares 9 2 3 2" xfId="808"/>
    <cellStyle name="Millares 9 2 4" xfId="376"/>
    <cellStyle name="Millares 9 2 4 2" xfId="974"/>
    <cellStyle name="Millares 9 2 5" xfId="674"/>
    <cellStyle name="Millares 9 2 6" xfId="531"/>
    <cellStyle name="Millares 9 3" xfId="53"/>
    <cellStyle name="Millares 9 3 2" xfId="128"/>
    <cellStyle name="Millares 9 3 2 2" xfId="261"/>
    <cellStyle name="Millares 9 3 2 2 2" xfId="860"/>
    <cellStyle name="Millares 9 3 2 3" xfId="728"/>
    <cellStyle name="Millares 9 3 3" xfId="192"/>
    <cellStyle name="Millares 9 3 3 2" xfId="792"/>
    <cellStyle name="Millares 9 3 4" xfId="426"/>
    <cellStyle name="Millares 9 3 4 2" xfId="1024"/>
    <cellStyle name="Millares 9 3 5" xfId="658"/>
    <cellStyle name="Millares 9 3 6" xfId="581"/>
    <cellStyle name="Millares 9 4" xfId="109"/>
    <cellStyle name="Millares 9 4 2" xfId="242"/>
    <cellStyle name="Millares 9 4 2 2" xfId="841"/>
    <cellStyle name="Millares 9 4 3" xfId="709"/>
    <cellStyle name="Millares 9 5" xfId="173"/>
    <cellStyle name="Millares 9 5 2" xfId="773"/>
    <cellStyle name="Millares 9 6" xfId="326"/>
    <cellStyle name="Millares 9 6 2" xfId="924"/>
    <cellStyle name="Millares 9 7" xfId="639"/>
    <cellStyle name="Millares 9 8" xfId="481"/>
    <cellStyle name="Moneda 2" xfId="97"/>
    <cellStyle name="Moneda 3" xfId="318"/>
    <cellStyle name="Normal" xfId="0" builtinId="0"/>
    <cellStyle name="Normal 13" xfId="6"/>
    <cellStyle name="Normal 17" xfId="22"/>
    <cellStyle name="Normal 2" xfId="5"/>
    <cellStyle name="Normal 2 2" xfId="23"/>
    <cellStyle name="Normal 2 3" xfId="86"/>
    <cellStyle name="Normal 2 4" xfId="104"/>
    <cellStyle name="Normal 3" xfId="24"/>
    <cellStyle name="Normal 3 2" xfId="25"/>
    <cellStyle name="Normal 3 2 2" xfId="26"/>
    <cellStyle name="Normal 4" xfId="27"/>
    <cellStyle name="Normal 5" xfId="28"/>
    <cellStyle name="Normal 7" xfId="29"/>
    <cellStyle name="Normal 8" xfId="30"/>
    <cellStyle name="Porcentaje" xfId="4" builtinId="5"/>
    <cellStyle name="Porcentaje 2" xfId="103"/>
    <cellStyle name="Porcentaje 3" xfId="99"/>
    <cellStyle name="Porcentaje 3 2" xfId="2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13</xdr:col>
      <xdr:colOff>314325</xdr:colOff>
      <xdr:row>11</xdr:row>
      <xdr:rowOff>38099</xdr:rowOff>
    </xdr:from>
    <xdr:to>
      <xdr:col>24</xdr:col>
      <xdr:colOff>152400</xdr:colOff>
      <xdr:row>28</xdr:row>
      <xdr:rowOff>104775</xdr:rowOff>
    </xdr:to>
    <xdr:pic>
      <xdr:nvPicPr>
        <xdr:cNvPr id="2" name="Imagen 1">
          <a:extLst>
            <a:ext uri="{FF2B5EF4-FFF2-40B4-BE49-F238E27FC236}">
              <a16:creationId xmlns:a16="http://schemas.microsoft.com/office/drawing/2014/main" id="{DE0B18BE-83DB-467B-9A66-FE6B1F77E30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39850" y="2800349"/>
          <a:ext cx="8220075" cy="4371976"/>
        </a:xfrm>
        <a:prstGeom prst="rect">
          <a:avLst/>
        </a:prstGeom>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2:I16"/>
  <sheetViews>
    <sheetView showGridLines="0" tabSelected="1" topLeftCell="A11" workbookViewId="0">
      <selection activeCell="D18" sqref="D18"/>
    </sheetView>
  </sheetViews>
  <sheetFormatPr baseColWidth="10" defaultRowHeight="14.25" x14ac:dyDescent="0.2"/>
  <cols>
    <col min="1" max="1" width="22.140625" style="1" customWidth="1"/>
    <col min="2" max="2" width="23.28515625" style="1" customWidth="1"/>
    <col min="3" max="3" width="18.42578125" style="1" customWidth="1"/>
    <col min="4" max="5" width="19" style="1" customWidth="1"/>
    <col min="6" max="6" width="14.28515625" style="1" customWidth="1"/>
    <col min="7" max="8" width="11.42578125" style="1"/>
    <col min="9" max="9" width="15.28515625" style="1" bestFit="1" customWidth="1"/>
    <col min="10" max="16384" width="11.42578125" style="1"/>
  </cols>
  <sheetData>
    <row r="2" spans="1:9" ht="15.75" x14ac:dyDescent="0.25">
      <c r="A2" s="464" t="s">
        <v>639</v>
      </c>
      <c r="B2" s="464"/>
      <c r="C2" s="464"/>
      <c r="D2" s="464"/>
      <c r="E2" s="464"/>
      <c r="F2" s="464"/>
    </row>
    <row r="4" spans="1:9" ht="15" x14ac:dyDescent="0.25">
      <c r="B4" s="269" t="s">
        <v>189</v>
      </c>
      <c r="C4" s="79">
        <v>11350000000</v>
      </c>
    </row>
    <row r="5" spans="1:9" x14ac:dyDescent="0.2">
      <c r="B5" s="78" t="s">
        <v>190</v>
      </c>
      <c r="C5" s="79">
        <v>11350000000</v>
      </c>
    </row>
    <row r="6" spans="1:9" x14ac:dyDescent="0.2">
      <c r="B6" s="78" t="s">
        <v>191</v>
      </c>
      <c r="C6" s="79">
        <v>4570000000</v>
      </c>
    </row>
    <row r="8" spans="1:9" ht="15" x14ac:dyDescent="0.25">
      <c r="A8" s="463" t="s">
        <v>192</v>
      </c>
      <c r="B8" s="463"/>
      <c r="C8" s="79">
        <v>5000000</v>
      </c>
    </row>
    <row r="10" spans="1:9" ht="30" x14ac:dyDescent="0.2">
      <c r="A10" s="3" t="s">
        <v>184</v>
      </c>
      <c r="B10" s="3" t="s">
        <v>185</v>
      </c>
      <c r="C10" s="3" t="s">
        <v>183</v>
      </c>
      <c r="D10" s="3" t="s">
        <v>186</v>
      </c>
      <c r="E10" s="3" t="s">
        <v>187</v>
      </c>
      <c r="F10" s="3" t="s">
        <v>188</v>
      </c>
    </row>
    <row r="11" spans="1:9" s="70" customFormat="1" ht="45.75" customHeight="1" x14ac:dyDescent="0.25">
      <c r="A11" s="77" t="s">
        <v>9</v>
      </c>
      <c r="B11" s="81">
        <v>2156</v>
      </c>
      <c r="C11" s="80">
        <v>10780000000</v>
      </c>
      <c r="D11" s="80">
        <v>4340000000</v>
      </c>
      <c r="E11" s="80">
        <v>15120000000</v>
      </c>
      <c r="F11" s="84">
        <v>0.94974874371859297</v>
      </c>
      <c r="I11" s="392"/>
    </row>
    <row r="12" spans="1:9" s="70" customFormat="1" ht="45.75" customHeight="1" x14ac:dyDescent="0.25">
      <c r="A12" s="77" t="s">
        <v>193</v>
      </c>
      <c r="B12" s="81">
        <v>114</v>
      </c>
      <c r="C12" s="80">
        <v>570000000</v>
      </c>
      <c r="D12" s="80">
        <v>230000000</v>
      </c>
      <c r="E12" s="80">
        <v>800000000</v>
      </c>
      <c r="F12" s="84">
        <v>5.0251256281407038E-2</v>
      </c>
      <c r="I12" s="392"/>
    </row>
    <row r="13" spans="1:9" s="70" customFormat="1" ht="45.75" customHeight="1" x14ac:dyDescent="0.25">
      <c r="A13" s="58" t="s">
        <v>84</v>
      </c>
      <c r="B13" s="82">
        <v>2270</v>
      </c>
      <c r="C13" s="83">
        <v>11350000000</v>
      </c>
      <c r="D13" s="83">
        <v>4570000000</v>
      </c>
      <c r="E13" s="83">
        <v>15920000000</v>
      </c>
      <c r="F13" s="85">
        <v>1</v>
      </c>
    </row>
    <row r="14" spans="1:9" s="70" customFormat="1" ht="45.75" customHeight="1" x14ac:dyDescent="0.25">
      <c r="A14" s="108"/>
      <c r="B14" s="114"/>
      <c r="C14" s="115"/>
      <c r="D14" s="115"/>
      <c r="E14" s="115"/>
      <c r="F14" s="116"/>
    </row>
    <row r="15" spans="1:9" s="70" customFormat="1" ht="45.75" customHeight="1" x14ac:dyDescent="0.25">
      <c r="A15" s="108"/>
      <c r="B15" s="114"/>
      <c r="C15" s="115"/>
      <c r="D15" s="115"/>
      <c r="E15" s="115"/>
      <c r="F15" s="116"/>
    </row>
    <row r="16" spans="1:9" s="70" customFormat="1" ht="45.75" customHeight="1" x14ac:dyDescent="0.25">
      <c r="A16" s="108"/>
      <c r="B16" s="114"/>
      <c r="C16" s="115"/>
      <c r="D16" s="115"/>
      <c r="E16" s="115"/>
      <c r="F16" s="116"/>
    </row>
  </sheetData>
  <mergeCells count="2">
    <mergeCell ref="A8:B8"/>
    <mergeCell ref="A2:F2"/>
  </mergeCells>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1:L39"/>
  <sheetViews>
    <sheetView showGridLines="0" topLeftCell="C1" zoomScaleNormal="100" workbookViewId="0">
      <selection activeCell="I25" sqref="I25"/>
    </sheetView>
  </sheetViews>
  <sheetFormatPr baseColWidth="10" defaultRowHeight="12.75" x14ac:dyDescent="0.2"/>
  <cols>
    <col min="1" max="1" width="5" style="59" customWidth="1"/>
    <col min="2" max="2" width="12.140625" style="59" customWidth="1"/>
    <col min="3" max="3" width="36.28515625" style="59" customWidth="1"/>
    <col min="4" max="4" width="15.7109375" style="62" customWidth="1"/>
    <col min="5" max="5" width="13.7109375" style="62" bestFit="1" customWidth="1"/>
    <col min="6" max="7" width="11.42578125" style="59"/>
    <col min="8" max="8" width="49" style="59" customWidth="1"/>
    <col min="9" max="9" width="17.5703125" style="62" bestFit="1" customWidth="1"/>
    <col min="10" max="10" width="17" style="62" bestFit="1" customWidth="1"/>
    <col min="11" max="11" width="12.7109375" style="59" bestFit="1" customWidth="1"/>
    <col min="12" max="12" width="19.140625" style="59" customWidth="1"/>
    <col min="13" max="16384" width="11.42578125" style="59"/>
  </cols>
  <sheetData>
    <row r="1" spans="2:12" x14ac:dyDescent="0.2">
      <c r="B1" s="87"/>
      <c r="C1" s="87"/>
      <c r="D1" s="89"/>
      <c r="E1" s="89"/>
      <c r="F1" s="87"/>
      <c r="G1" s="87"/>
      <c r="H1" s="87"/>
      <c r="I1" s="89"/>
      <c r="J1" s="89"/>
    </row>
    <row r="2" spans="2:12" ht="15" x14ac:dyDescent="0.2">
      <c r="B2" s="466" t="s">
        <v>0</v>
      </c>
      <c r="C2" s="466"/>
      <c r="D2" s="466"/>
      <c r="E2" s="466"/>
      <c r="F2" s="466"/>
      <c r="G2" s="466"/>
      <c r="H2" s="466"/>
      <c r="I2" s="466"/>
      <c r="J2" s="466"/>
    </row>
    <row r="3" spans="2:12" ht="9" customHeight="1" x14ac:dyDescent="0.2">
      <c r="B3" s="86"/>
      <c r="C3" s="63"/>
      <c r="D3" s="64"/>
      <c r="E3" s="64"/>
      <c r="F3" s="63"/>
      <c r="G3" s="63"/>
      <c r="H3" s="63"/>
      <c r="I3" s="64"/>
      <c r="J3" s="90"/>
    </row>
    <row r="4" spans="2:12" ht="14.25" customHeight="1" x14ac:dyDescent="0.2">
      <c r="B4" s="467" t="s">
        <v>646</v>
      </c>
      <c r="C4" s="467"/>
      <c r="D4" s="467"/>
      <c r="E4" s="467"/>
      <c r="F4" s="467"/>
      <c r="G4" s="467"/>
      <c r="H4" s="467"/>
      <c r="I4" s="467"/>
      <c r="J4" s="467"/>
    </row>
    <row r="5" spans="2:12" x14ac:dyDescent="0.2">
      <c r="B5" s="467" t="s">
        <v>696</v>
      </c>
      <c r="C5" s="467"/>
      <c r="D5" s="467"/>
      <c r="E5" s="467"/>
      <c r="F5" s="467"/>
      <c r="G5" s="467"/>
      <c r="H5" s="467"/>
      <c r="I5" s="467"/>
      <c r="J5" s="467"/>
    </row>
    <row r="6" spans="2:12" x14ac:dyDescent="0.2">
      <c r="B6" s="467" t="s">
        <v>135</v>
      </c>
      <c r="C6" s="467"/>
      <c r="D6" s="467"/>
      <c r="E6" s="467"/>
      <c r="F6" s="467"/>
      <c r="G6" s="467"/>
      <c r="H6" s="467"/>
      <c r="I6" s="467"/>
      <c r="J6" s="467"/>
    </row>
    <row r="7" spans="2:12" x14ac:dyDescent="0.2">
      <c r="B7" s="87"/>
      <c r="C7" s="63"/>
      <c r="D7" s="64"/>
      <c r="E7" s="64"/>
      <c r="F7" s="63"/>
      <c r="G7" s="63"/>
      <c r="H7" s="63"/>
      <c r="I7" s="64"/>
      <c r="J7" s="89"/>
    </row>
    <row r="8" spans="2:12" x14ac:dyDescent="0.2">
      <c r="B8" s="86" t="s">
        <v>94</v>
      </c>
      <c r="C8" s="63"/>
      <c r="D8" s="65">
        <v>43830</v>
      </c>
      <c r="E8" s="65">
        <v>43465</v>
      </c>
      <c r="F8" s="63"/>
      <c r="G8" s="465" t="s">
        <v>136</v>
      </c>
      <c r="H8" s="465"/>
      <c r="I8" s="65">
        <v>43830</v>
      </c>
      <c r="J8" s="65">
        <v>43465</v>
      </c>
    </row>
    <row r="9" spans="2:12" x14ac:dyDescent="0.2">
      <c r="B9" s="86"/>
      <c r="C9" s="63"/>
      <c r="D9" s="64"/>
      <c r="E9" s="64"/>
      <c r="F9" s="63"/>
      <c r="G9" s="86" t="s">
        <v>137</v>
      </c>
      <c r="H9" s="63"/>
      <c r="I9" s="64"/>
      <c r="J9" s="90"/>
    </row>
    <row r="10" spans="2:12" x14ac:dyDescent="0.2">
      <c r="B10" s="465" t="s">
        <v>138</v>
      </c>
      <c r="C10" s="465"/>
      <c r="D10" s="64"/>
      <c r="E10" s="64"/>
      <c r="F10" s="63"/>
      <c r="G10" s="465" t="s">
        <v>139</v>
      </c>
      <c r="H10" s="465"/>
      <c r="I10" s="64"/>
      <c r="J10" s="90"/>
    </row>
    <row r="11" spans="2:12" x14ac:dyDescent="0.2">
      <c r="B11" s="87"/>
      <c r="C11" s="87" t="s">
        <v>140</v>
      </c>
      <c r="D11" s="66">
        <v>37036221</v>
      </c>
      <c r="E11" s="66">
        <v>1581813224</v>
      </c>
      <c r="F11" s="63"/>
      <c r="G11" s="63"/>
      <c r="H11" s="87" t="s">
        <v>141</v>
      </c>
      <c r="I11" s="66">
        <v>3535466921</v>
      </c>
      <c r="J11" s="66">
        <v>5801373409</v>
      </c>
      <c r="K11" s="62"/>
      <c r="L11" s="62"/>
    </row>
    <row r="12" spans="2:12" x14ac:dyDescent="0.2">
      <c r="B12" s="87"/>
      <c r="C12" s="87" t="s">
        <v>142</v>
      </c>
      <c r="D12" s="66">
        <v>10367941661</v>
      </c>
      <c r="E12" s="66">
        <v>7961095248</v>
      </c>
      <c r="F12" s="63"/>
      <c r="G12" s="63"/>
      <c r="H12" s="87" t="s">
        <v>143</v>
      </c>
      <c r="I12" s="66">
        <v>3289533454</v>
      </c>
      <c r="J12" s="66">
        <v>58325726</v>
      </c>
      <c r="K12" s="62"/>
    </row>
    <row r="13" spans="2:12" x14ac:dyDescent="0.2">
      <c r="B13" s="87"/>
      <c r="C13" s="87" t="s">
        <v>144</v>
      </c>
      <c r="D13" s="66">
        <v>10061596</v>
      </c>
      <c r="E13" s="66">
        <v>15239740</v>
      </c>
      <c r="F13" s="63"/>
      <c r="G13" s="63"/>
      <c r="H13" s="87" t="s">
        <v>145</v>
      </c>
      <c r="I13" s="66">
        <v>935334976</v>
      </c>
      <c r="J13" s="66">
        <v>1109004456</v>
      </c>
      <c r="K13" s="62"/>
      <c r="L13" s="62"/>
    </row>
    <row r="14" spans="2:12" x14ac:dyDescent="0.2">
      <c r="B14" s="87"/>
      <c r="C14" s="87" t="s">
        <v>146</v>
      </c>
      <c r="D14" s="66">
        <v>399169</v>
      </c>
      <c r="E14" s="66">
        <v>970549</v>
      </c>
      <c r="F14" s="63"/>
      <c r="G14" s="63"/>
      <c r="H14" s="87" t="s">
        <v>147</v>
      </c>
      <c r="I14" s="66">
        <v>1509959967</v>
      </c>
      <c r="J14" s="66">
        <v>1676562398</v>
      </c>
      <c r="K14" s="62"/>
      <c r="L14" s="62"/>
    </row>
    <row r="15" spans="2:12" ht="15" x14ac:dyDescent="0.25">
      <c r="B15" s="87"/>
      <c r="C15" s="87" t="s">
        <v>148</v>
      </c>
      <c r="D15" s="66">
        <v>0</v>
      </c>
      <c r="E15" s="66">
        <v>0</v>
      </c>
      <c r="F15" s="63"/>
      <c r="G15" s="63"/>
      <c r="H15" s="63" t="s">
        <v>441</v>
      </c>
      <c r="I15" s="66">
        <v>1712069912</v>
      </c>
      <c r="J15" s="59">
        <v>0</v>
      </c>
      <c r="L15" s="274"/>
    </row>
    <row r="16" spans="2:12" ht="13.5" thickBot="1" x14ac:dyDescent="0.25">
      <c r="B16" s="87"/>
      <c r="C16" s="63"/>
      <c r="D16" s="170">
        <f>SUM(D11:D15)</f>
        <v>10415438647</v>
      </c>
      <c r="E16" s="170">
        <f>SUM(E11:E15)</f>
        <v>9559118761</v>
      </c>
      <c r="F16" s="63"/>
      <c r="G16" s="63"/>
      <c r="H16" s="63"/>
      <c r="I16" s="170">
        <f>SUM(I11:I15)</f>
        <v>10982365230</v>
      </c>
      <c r="J16" s="170">
        <f>SUM(J11:J15)</f>
        <v>8645265989</v>
      </c>
      <c r="L16" s="62"/>
    </row>
    <row r="17" spans="2:12" ht="13.5" thickTop="1" x14ac:dyDescent="0.2">
      <c r="D17" s="64"/>
      <c r="E17" s="64"/>
      <c r="F17" s="63"/>
      <c r="G17" s="465" t="s">
        <v>150</v>
      </c>
      <c r="H17" s="465"/>
      <c r="I17" s="64"/>
      <c r="J17" s="90"/>
    </row>
    <row r="18" spans="2:12" ht="13.5" thickBot="1" x14ac:dyDescent="0.25">
      <c r="B18" s="87"/>
      <c r="C18" s="63"/>
      <c r="D18" s="64"/>
      <c r="E18" s="64"/>
      <c r="F18" s="63"/>
      <c r="G18" s="63"/>
      <c r="H18" s="87" t="s">
        <v>141</v>
      </c>
      <c r="I18" s="66">
        <v>0</v>
      </c>
      <c r="J18" s="66">
        <v>0</v>
      </c>
    </row>
    <row r="19" spans="2:12" x14ac:dyDescent="0.2">
      <c r="B19" s="87"/>
      <c r="C19" s="63"/>
      <c r="D19" s="64"/>
      <c r="E19" s="64"/>
      <c r="F19" s="63"/>
      <c r="G19" s="63"/>
      <c r="H19" s="63"/>
      <c r="I19" s="61">
        <v>0</v>
      </c>
      <c r="J19" s="92">
        <v>0</v>
      </c>
    </row>
    <row r="20" spans="2:12" ht="13.5" thickBot="1" x14ac:dyDescent="0.25">
      <c r="B20" s="465" t="s">
        <v>149</v>
      </c>
      <c r="C20" s="465"/>
      <c r="D20" s="64"/>
      <c r="E20" s="64"/>
      <c r="F20" s="63"/>
      <c r="G20" s="465" t="s">
        <v>151</v>
      </c>
      <c r="H20" s="465"/>
      <c r="I20" s="170">
        <f>+I16+I19</f>
        <v>10982365230</v>
      </c>
      <c r="J20" s="170">
        <f>+J16+J19</f>
        <v>8645265989</v>
      </c>
      <c r="L20" s="62"/>
    </row>
    <row r="21" spans="2:12" ht="13.5" thickTop="1" x14ac:dyDescent="0.2">
      <c r="B21" s="87"/>
      <c r="C21" s="87" t="s">
        <v>152</v>
      </c>
      <c r="D21" s="66">
        <v>18675540</v>
      </c>
      <c r="E21" s="66">
        <v>11742144</v>
      </c>
      <c r="F21" s="63"/>
      <c r="G21" s="63"/>
      <c r="H21" s="63"/>
      <c r="I21" s="66"/>
      <c r="J21" s="67"/>
    </row>
    <row r="22" spans="2:12" x14ac:dyDescent="0.2">
      <c r="B22" s="87"/>
      <c r="C22" s="87" t="s">
        <v>199</v>
      </c>
      <c r="D22" s="66">
        <v>710298024</v>
      </c>
      <c r="E22" s="66">
        <v>314385821</v>
      </c>
      <c r="F22" s="63"/>
      <c r="G22" s="63"/>
      <c r="H22" s="63"/>
      <c r="I22" s="64"/>
      <c r="J22" s="90"/>
    </row>
    <row r="23" spans="2:12" x14ac:dyDescent="0.2">
      <c r="B23" s="87"/>
      <c r="C23" s="87" t="s">
        <v>153</v>
      </c>
      <c r="D23" s="66">
        <v>23290707765</v>
      </c>
      <c r="E23" s="66">
        <v>23180558268</v>
      </c>
      <c r="F23" s="63"/>
      <c r="G23" s="465" t="s">
        <v>120</v>
      </c>
      <c r="H23" s="465"/>
      <c r="I23" s="64"/>
      <c r="J23" s="90"/>
    </row>
    <row r="24" spans="2:12" x14ac:dyDescent="0.2">
      <c r="B24" s="87"/>
      <c r="C24" s="87" t="s">
        <v>154</v>
      </c>
      <c r="D24" s="66">
        <v>10397781</v>
      </c>
      <c r="E24" s="66">
        <v>0</v>
      </c>
      <c r="F24" s="63"/>
      <c r="G24" s="63"/>
      <c r="H24" s="87" t="s">
        <v>200</v>
      </c>
      <c r="I24" s="66">
        <v>23463152527</v>
      </c>
      <c r="J24" s="66">
        <v>24424573123</v>
      </c>
    </row>
    <row r="25" spans="2:12" ht="15" x14ac:dyDescent="0.25">
      <c r="B25" s="87"/>
      <c r="C25" s="87" t="s">
        <v>155</v>
      </c>
      <c r="D25" s="66">
        <v>0</v>
      </c>
      <c r="E25" s="66">
        <v>4034118</v>
      </c>
      <c r="F25" s="63"/>
      <c r="G25" s="169"/>
      <c r="H25" s="169"/>
      <c r="I25" s="63"/>
      <c r="J25" s="59"/>
    </row>
    <row r="26" spans="2:12" ht="13.5" thickBot="1" x14ac:dyDescent="0.25">
      <c r="B26" s="87"/>
      <c r="C26" s="63"/>
      <c r="D26" s="170">
        <f>SUM(D21:D25)</f>
        <v>24030079110</v>
      </c>
      <c r="E26" s="170">
        <f>SUM(E21:E25)</f>
        <v>23510720351</v>
      </c>
      <c r="F26" s="63"/>
      <c r="G26" s="465" t="s">
        <v>156</v>
      </c>
      <c r="H26" s="465"/>
      <c r="I26" s="170">
        <f>+I24</f>
        <v>23463152527</v>
      </c>
      <c r="J26" s="170">
        <f>+J24</f>
        <v>24424573123</v>
      </c>
    </row>
    <row r="27" spans="2:12" ht="14.25" thickTop="1" thickBot="1" x14ac:dyDescent="0.25">
      <c r="B27" s="465" t="s">
        <v>157</v>
      </c>
      <c r="C27" s="465"/>
      <c r="D27" s="69">
        <f>+D26+D16</f>
        <v>34445517757</v>
      </c>
      <c r="E27" s="69">
        <f>+E26+E16</f>
        <v>33069839112</v>
      </c>
      <c r="F27" s="63"/>
      <c r="G27" s="86" t="s">
        <v>158</v>
      </c>
      <c r="H27" s="86"/>
      <c r="I27" s="69">
        <f>+I20+I26</f>
        <v>34445517757</v>
      </c>
      <c r="J27" s="69">
        <f>+J20+J26</f>
        <v>33069839112</v>
      </c>
    </row>
    <row r="28" spans="2:12" ht="13.5" thickTop="1" x14ac:dyDescent="0.2">
      <c r="B28" s="68"/>
      <c r="C28" s="68"/>
      <c r="D28" s="63"/>
      <c r="E28" s="64"/>
      <c r="F28" s="68"/>
      <c r="G28" s="68"/>
      <c r="H28" s="68"/>
      <c r="I28" s="63"/>
      <c r="J28" s="63"/>
    </row>
    <row r="29" spans="2:12" x14ac:dyDescent="0.2">
      <c r="B29" s="91" t="s">
        <v>159</v>
      </c>
      <c r="C29" s="63"/>
      <c r="D29" s="64"/>
      <c r="E29" s="64"/>
      <c r="F29" s="63"/>
      <c r="G29" s="63"/>
      <c r="H29" s="63"/>
      <c r="I29" s="64"/>
    </row>
    <row r="30" spans="2:12" x14ac:dyDescent="0.2">
      <c r="B30" s="91"/>
      <c r="C30" s="63"/>
      <c r="D30" s="86"/>
      <c r="E30" s="86"/>
      <c r="F30" s="86"/>
      <c r="G30" s="86"/>
      <c r="H30" s="86"/>
      <c r="I30" s="89"/>
    </row>
    <row r="34" spans="4:10" x14ac:dyDescent="0.2">
      <c r="E34" s="200"/>
    </row>
    <row r="35" spans="4:10" x14ac:dyDescent="0.2">
      <c r="D35" s="172"/>
      <c r="I35" s="172"/>
      <c r="J35" s="172"/>
    </row>
    <row r="39" spans="4:10" x14ac:dyDescent="0.2">
      <c r="E39" s="201"/>
    </row>
  </sheetData>
  <dataConsolidate/>
  <mergeCells count="13">
    <mergeCell ref="B27:C27"/>
    <mergeCell ref="B20:C20"/>
    <mergeCell ref="G17:H17"/>
    <mergeCell ref="G20:H20"/>
    <mergeCell ref="G23:H23"/>
    <mergeCell ref="G26:H26"/>
    <mergeCell ref="B10:C10"/>
    <mergeCell ref="G10:H10"/>
    <mergeCell ref="B2:J2"/>
    <mergeCell ref="B4:J4"/>
    <mergeCell ref="B5:J5"/>
    <mergeCell ref="B6:J6"/>
    <mergeCell ref="G8:H8"/>
  </mergeCells>
  <pageMargins left="0.7" right="0.7" top="0.75" bottom="0.75" header="0.3" footer="0.3"/>
  <pageSetup scale="53"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1:F32"/>
  <sheetViews>
    <sheetView showGridLines="0" workbookViewId="0">
      <selection activeCell="C17" sqref="C17"/>
    </sheetView>
  </sheetViews>
  <sheetFormatPr baseColWidth="10" defaultRowHeight="12.75" x14ac:dyDescent="0.2"/>
  <cols>
    <col min="1" max="1" width="11.42578125" style="59"/>
    <col min="2" max="2" width="44.28515625" style="59" customWidth="1"/>
    <col min="3" max="3" width="16.85546875" style="241" customWidth="1"/>
    <col min="4" max="4" width="15.42578125" style="241" customWidth="1"/>
    <col min="5" max="16384" width="11.42578125" style="59"/>
  </cols>
  <sheetData>
    <row r="1" spans="2:6" x14ac:dyDescent="0.2">
      <c r="B1" s="470" t="s">
        <v>0</v>
      </c>
      <c r="C1" s="470"/>
      <c r="D1" s="470"/>
    </row>
    <row r="2" spans="2:6" x14ac:dyDescent="0.2">
      <c r="B2" s="171"/>
      <c r="C2" s="234"/>
      <c r="D2" s="460"/>
    </row>
    <row r="3" spans="2:6" x14ac:dyDescent="0.2">
      <c r="B3" s="470" t="s">
        <v>645</v>
      </c>
      <c r="C3" s="470"/>
      <c r="D3" s="470"/>
    </row>
    <row r="4" spans="2:6" x14ac:dyDescent="0.2">
      <c r="B4" s="471" t="s">
        <v>697</v>
      </c>
      <c r="C4" s="471"/>
      <c r="D4" s="471"/>
    </row>
    <row r="5" spans="2:6" x14ac:dyDescent="0.2">
      <c r="B5" s="471" t="s">
        <v>135</v>
      </c>
      <c r="C5" s="471"/>
      <c r="D5" s="471"/>
    </row>
    <row r="6" spans="2:6" x14ac:dyDescent="0.2">
      <c r="B6" s="171"/>
      <c r="C6" s="472" t="s">
        <v>160</v>
      </c>
      <c r="D6" s="472"/>
    </row>
    <row r="7" spans="2:6" x14ac:dyDescent="0.2">
      <c r="B7" s="171"/>
      <c r="C7" s="235">
        <v>43830</v>
      </c>
      <c r="D7" s="235">
        <v>43465</v>
      </c>
    </row>
    <row r="8" spans="2:6" x14ac:dyDescent="0.2">
      <c r="B8" s="171"/>
      <c r="C8" s="234"/>
      <c r="D8" s="236"/>
    </row>
    <row r="9" spans="2:6" x14ac:dyDescent="0.2">
      <c r="B9" s="171" t="s">
        <v>161</v>
      </c>
      <c r="C9" s="237">
        <v>0</v>
      </c>
      <c r="D9" s="237">
        <v>25577003</v>
      </c>
    </row>
    <row r="10" spans="2:6" x14ac:dyDescent="0.2">
      <c r="B10" s="171" t="s">
        <v>162</v>
      </c>
      <c r="C10" s="237">
        <v>24554964083</v>
      </c>
      <c r="D10" s="237">
        <v>32354550475</v>
      </c>
    </row>
    <row r="11" spans="2:6" x14ac:dyDescent="0.2">
      <c r="B11" s="171" t="s">
        <v>163</v>
      </c>
      <c r="C11" s="237">
        <v>0</v>
      </c>
      <c r="D11" s="237">
        <v>0</v>
      </c>
    </row>
    <row r="12" spans="2:6" x14ac:dyDescent="0.2">
      <c r="B12" s="171"/>
      <c r="C12" s="238"/>
      <c r="D12" s="237"/>
    </row>
    <row r="13" spans="2:6" s="60" customFormat="1" ht="21" customHeight="1" x14ac:dyDescent="0.25">
      <c r="B13" s="458" t="s">
        <v>164</v>
      </c>
      <c r="C13" s="239">
        <v>24554964083</v>
      </c>
      <c r="D13" s="239">
        <v>32380127478</v>
      </c>
      <c r="F13" s="374"/>
    </row>
    <row r="14" spans="2:6" x14ac:dyDescent="0.2">
      <c r="B14" s="171"/>
      <c r="C14" s="238"/>
      <c r="D14" s="237"/>
    </row>
    <row r="15" spans="2:6" x14ac:dyDescent="0.2">
      <c r="B15" s="171" t="s">
        <v>165</v>
      </c>
      <c r="C15" s="237">
        <v>1505040374</v>
      </c>
      <c r="D15" s="237">
        <v>988205651</v>
      </c>
    </row>
    <row r="16" spans="2:6" x14ac:dyDescent="0.2">
      <c r="B16" s="171" t="s">
        <v>166</v>
      </c>
      <c r="C16" s="237">
        <v>-14126790593</v>
      </c>
      <c r="D16" s="237">
        <v>-19275665129</v>
      </c>
    </row>
    <row r="17" spans="2:6" x14ac:dyDescent="0.2">
      <c r="B17" s="171" t="s">
        <v>167</v>
      </c>
      <c r="C17" s="237">
        <v>-3850320427</v>
      </c>
      <c r="D17" s="237">
        <v>-3251156483</v>
      </c>
    </row>
    <row r="18" spans="2:6" x14ac:dyDescent="0.2">
      <c r="B18" s="171" t="s">
        <v>168</v>
      </c>
      <c r="C18" s="237">
        <v>-485485320</v>
      </c>
      <c r="D18" s="237">
        <v>-587435615</v>
      </c>
    </row>
    <row r="19" spans="2:6" x14ac:dyDescent="0.2">
      <c r="B19" s="171" t="s">
        <v>440</v>
      </c>
      <c r="C19" s="237">
        <v>-2487052447</v>
      </c>
      <c r="D19" s="237">
        <v>-1948215861</v>
      </c>
    </row>
    <row r="20" spans="2:6" x14ac:dyDescent="0.2">
      <c r="B20" s="171"/>
      <c r="C20" s="238"/>
      <c r="D20" s="237"/>
    </row>
    <row r="21" spans="2:6" s="60" customFormat="1" ht="21" customHeight="1" x14ac:dyDescent="0.25">
      <c r="B21" s="458" t="s">
        <v>169</v>
      </c>
      <c r="C21" s="240">
        <v>5110355670</v>
      </c>
      <c r="D21" s="240">
        <v>8305860041</v>
      </c>
    </row>
    <row r="22" spans="2:6" s="60" customFormat="1" ht="21" customHeight="1" x14ac:dyDescent="0.25">
      <c r="B22" s="171" t="s">
        <v>170</v>
      </c>
      <c r="C22" s="237">
        <v>-614598514</v>
      </c>
      <c r="D22" s="237">
        <v>-905286161</v>
      </c>
    </row>
    <row r="23" spans="2:6" s="60" customFormat="1" ht="21" customHeight="1" x14ac:dyDescent="0.25">
      <c r="B23" s="458" t="s">
        <v>171</v>
      </c>
      <c r="C23" s="240">
        <v>4495757156</v>
      </c>
      <c r="D23" s="240">
        <v>7400573880</v>
      </c>
    </row>
    <row r="24" spans="2:6" x14ac:dyDescent="0.2">
      <c r="B24" s="63"/>
      <c r="C24" s="381"/>
      <c r="D24" s="234"/>
    </row>
    <row r="25" spans="2:6" x14ac:dyDescent="0.2">
      <c r="B25" s="171"/>
      <c r="C25" s="234"/>
      <c r="D25" s="460"/>
    </row>
    <row r="26" spans="2:6" x14ac:dyDescent="0.2">
      <c r="B26" s="469" t="s">
        <v>172</v>
      </c>
      <c r="C26" s="469"/>
      <c r="D26" s="469"/>
      <c r="F26" s="377"/>
    </row>
    <row r="27" spans="2:6" x14ac:dyDescent="0.2">
      <c r="B27" s="155"/>
      <c r="C27" s="468"/>
      <c r="D27" s="468"/>
    </row>
    <row r="28" spans="2:6" x14ac:dyDescent="0.2">
      <c r="B28" s="60"/>
    </row>
    <row r="30" spans="2:6" x14ac:dyDescent="0.2">
      <c r="C30" s="242"/>
      <c r="D30" s="242"/>
    </row>
    <row r="31" spans="2:6" x14ac:dyDescent="0.2">
      <c r="C31" s="242"/>
    </row>
    <row r="32" spans="2:6" x14ac:dyDescent="0.2">
      <c r="C32" s="298"/>
    </row>
  </sheetData>
  <mergeCells count="7">
    <mergeCell ref="C27:D27"/>
    <mergeCell ref="B26:D26"/>
    <mergeCell ref="B1:D1"/>
    <mergeCell ref="B3:D3"/>
    <mergeCell ref="B4:D4"/>
    <mergeCell ref="B5:D5"/>
    <mergeCell ref="C6:D6"/>
  </mergeCells>
  <pageMargins left="0.7" right="0.7" top="0.75" bottom="0.75" header="0.3" footer="0.3"/>
  <pageSetup orientation="portrait" horizontalDpi="4294967295"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N34"/>
  <sheetViews>
    <sheetView showGridLines="0" topLeftCell="A16" workbookViewId="0">
      <selection activeCell="I26" sqref="I26"/>
    </sheetView>
  </sheetViews>
  <sheetFormatPr baseColWidth="10" defaultRowHeight="15" x14ac:dyDescent="0.25"/>
  <cols>
    <col min="1" max="1" width="26.5703125" style="53" customWidth="1"/>
    <col min="2" max="2" width="23.5703125" style="53" customWidth="1"/>
    <col min="3" max="4" width="16.28515625" style="53" customWidth="1"/>
    <col min="5" max="5" width="11.42578125" style="57"/>
    <col min="6" max="6" width="13.28515625" style="53" bestFit="1" customWidth="1"/>
    <col min="7" max="8" width="13.5703125" style="53" customWidth="1"/>
    <col min="9" max="9" width="17.28515625" style="53" customWidth="1"/>
    <col min="10" max="10" width="14.7109375" style="53" customWidth="1"/>
    <col min="11" max="11" width="15.5703125" style="53" customWidth="1"/>
    <col min="12" max="12" width="11.85546875" style="53" bestFit="1" customWidth="1"/>
    <col min="13" max="16384" width="11.42578125" style="53"/>
  </cols>
  <sheetData>
    <row r="1" spans="1:14" x14ac:dyDescent="0.25">
      <c r="A1" s="51"/>
      <c r="B1" s="51"/>
      <c r="C1" s="52"/>
      <c r="D1" s="52"/>
      <c r="E1" s="51"/>
      <c r="F1" s="51"/>
    </row>
    <row r="2" spans="1:14" ht="15.75" x14ac:dyDescent="0.25">
      <c r="A2" s="488" t="s">
        <v>0</v>
      </c>
      <c r="B2" s="488"/>
      <c r="C2" s="488"/>
      <c r="D2" s="488"/>
      <c r="E2" s="488"/>
      <c r="F2" s="488"/>
      <c r="G2" s="488"/>
      <c r="H2" s="488"/>
      <c r="I2" s="488"/>
      <c r="J2" s="488"/>
      <c r="K2" s="488"/>
    </row>
    <row r="3" spans="1:14" ht="15.75" x14ac:dyDescent="0.25">
      <c r="B3" s="54"/>
      <c r="C3" s="55"/>
      <c r="D3" s="55"/>
      <c r="E3" s="54"/>
      <c r="F3" s="54"/>
      <c r="G3" s="54"/>
      <c r="H3" s="54"/>
    </row>
    <row r="4" spans="1:14" ht="15.75" x14ac:dyDescent="0.25">
      <c r="A4" s="488" t="s">
        <v>644</v>
      </c>
      <c r="B4" s="488"/>
      <c r="C4" s="488"/>
      <c r="D4" s="488"/>
      <c r="E4" s="488"/>
      <c r="F4" s="488"/>
      <c r="G4" s="488"/>
      <c r="H4" s="488"/>
      <c r="I4" s="488"/>
      <c r="J4" s="488"/>
      <c r="K4" s="488"/>
      <c r="N4" s="56"/>
    </row>
    <row r="5" spans="1:14" x14ac:dyDescent="0.25">
      <c r="A5" s="489" t="s">
        <v>194</v>
      </c>
      <c r="B5" s="489"/>
      <c r="C5" s="489"/>
      <c r="D5" s="489"/>
      <c r="E5" s="489"/>
      <c r="F5" s="489"/>
      <c r="G5" s="489"/>
      <c r="H5" s="489"/>
      <c r="I5" s="489"/>
      <c r="J5" s="489"/>
      <c r="K5" s="489"/>
    </row>
    <row r="6" spans="1:14" x14ac:dyDescent="0.25">
      <c r="A6" s="489" t="s">
        <v>23</v>
      </c>
      <c r="B6" s="489"/>
      <c r="C6" s="489"/>
      <c r="D6" s="489"/>
      <c r="E6" s="489"/>
      <c r="F6" s="489"/>
      <c r="G6" s="489"/>
      <c r="H6" s="489"/>
      <c r="I6" s="489"/>
      <c r="J6" s="489"/>
      <c r="K6" s="489"/>
    </row>
    <row r="7" spans="1:14" ht="18.75" thickBot="1" x14ac:dyDescent="0.3">
      <c r="A7" s="487"/>
      <c r="B7" s="487"/>
      <c r="C7" s="487"/>
      <c r="D7" s="487"/>
      <c r="E7" s="487"/>
      <c r="F7" s="487"/>
      <c r="G7" s="487"/>
      <c r="H7" s="202"/>
    </row>
    <row r="8" spans="1:14" x14ac:dyDescent="0.25">
      <c r="A8" s="479" t="s">
        <v>47</v>
      </c>
      <c r="B8" s="480"/>
      <c r="C8" s="495" t="s">
        <v>182</v>
      </c>
      <c r="D8" s="496"/>
      <c r="E8" s="495" t="s">
        <v>118</v>
      </c>
      <c r="F8" s="497"/>
      <c r="G8" s="497"/>
      <c r="H8" s="496"/>
      <c r="I8" s="494" t="s">
        <v>119</v>
      </c>
      <c r="J8" s="494"/>
      <c r="K8" s="490" t="s">
        <v>120</v>
      </c>
    </row>
    <row r="9" spans="1:14" ht="22.5" x14ac:dyDescent="0.25">
      <c r="A9" s="481"/>
      <c r="B9" s="482"/>
      <c r="C9" s="215" t="s">
        <v>121</v>
      </c>
      <c r="D9" s="215" t="s">
        <v>195</v>
      </c>
      <c r="E9" s="215" t="s">
        <v>122</v>
      </c>
      <c r="F9" s="215" t="s">
        <v>123</v>
      </c>
      <c r="G9" s="215" t="s">
        <v>124</v>
      </c>
      <c r="H9" s="215" t="s">
        <v>424</v>
      </c>
      <c r="I9" s="215" t="s">
        <v>125</v>
      </c>
      <c r="J9" s="215" t="s">
        <v>126</v>
      </c>
      <c r="K9" s="491"/>
    </row>
    <row r="10" spans="1:14" s="321" customFormat="1" ht="18" customHeight="1" x14ac:dyDescent="0.25">
      <c r="A10" s="492" t="s">
        <v>437</v>
      </c>
      <c r="B10" s="493"/>
      <c r="C10" s="216">
        <v>1500000000</v>
      </c>
      <c r="D10" s="216">
        <v>9850000000</v>
      </c>
      <c r="E10" s="216">
        <v>491559727.39999998</v>
      </c>
      <c r="F10" s="216">
        <v>584912573</v>
      </c>
      <c r="G10" s="216">
        <v>0</v>
      </c>
      <c r="H10" s="216">
        <v>0</v>
      </c>
      <c r="I10" s="216">
        <v>123172576</v>
      </c>
      <c r="J10" s="216">
        <v>3639634806</v>
      </c>
      <c r="K10" s="217">
        <v>16189279682</v>
      </c>
    </row>
    <row r="11" spans="1:14" s="321" customFormat="1" ht="15" customHeight="1" x14ac:dyDescent="0.25">
      <c r="A11" s="477" t="s">
        <v>134</v>
      </c>
      <c r="B11" s="478"/>
      <c r="C11" s="219"/>
      <c r="D11" s="222"/>
      <c r="E11" s="223"/>
      <c r="F11" s="223"/>
      <c r="G11" s="223"/>
      <c r="H11" s="223"/>
      <c r="I11" s="223"/>
      <c r="J11" s="223"/>
      <c r="K11" s="220"/>
    </row>
    <row r="12" spans="1:14" s="321" customFormat="1" ht="15" customHeight="1" x14ac:dyDescent="0.25">
      <c r="A12" s="473" t="s">
        <v>127</v>
      </c>
      <c r="B12" s="474"/>
      <c r="C12" s="219">
        <v>9850000000</v>
      </c>
      <c r="D12" s="222">
        <v>-9850000000</v>
      </c>
      <c r="E12" s="223"/>
      <c r="F12" s="223"/>
      <c r="G12" s="223"/>
      <c r="H12" s="223"/>
      <c r="I12" s="219"/>
      <c r="J12" s="223"/>
      <c r="K12" s="221">
        <v>0</v>
      </c>
    </row>
    <row r="13" spans="1:14" s="321" customFormat="1" ht="15" customHeight="1" x14ac:dyDescent="0.25">
      <c r="A13" s="475" t="s">
        <v>128</v>
      </c>
      <c r="B13" s="476"/>
      <c r="C13" s="219"/>
      <c r="D13" s="219"/>
      <c r="E13" s="224"/>
      <c r="F13" s="224"/>
      <c r="G13" s="219">
        <v>-3457653066</v>
      </c>
      <c r="H13" s="219">
        <v>3457653066</v>
      </c>
      <c r="I13" s="219"/>
      <c r="J13" s="219"/>
      <c r="K13" s="221">
        <v>0</v>
      </c>
    </row>
    <row r="14" spans="1:14" s="321" customFormat="1" ht="15" customHeight="1" x14ac:dyDescent="0.25">
      <c r="A14" s="475" t="s">
        <v>129</v>
      </c>
      <c r="B14" s="476"/>
      <c r="C14" s="219"/>
      <c r="D14" s="219"/>
      <c r="E14" s="219"/>
      <c r="F14" s="224"/>
      <c r="G14" s="219"/>
      <c r="H14" s="219"/>
      <c r="I14" s="219">
        <v>3639634806</v>
      </c>
      <c r="J14" s="219">
        <v>-3639634806</v>
      </c>
      <c r="K14" s="221">
        <v>0</v>
      </c>
    </row>
    <row r="15" spans="1:14" s="321" customFormat="1" ht="15" customHeight="1" x14ac:dyDescent="0.25">
      <c r="A15" s="475" t="s">
        <v>130</v>
      </c>
      <c r="B15" s="476"/>
      <c r="C15" s="219"/>
      <c r="D15" s="219"/>
      <c r="E15" s="219"/>
      <c r="F15" s="224"/>
      <c r="G15" s="219"/>
      <c r="H15" s="219"/>
      <c r="I15" s="219"/>
      <c r="J15" s="219"/>
      <c r="K15" s="221"/>
    </row>
    <row r="16" spans="1:14" s="321" customFormat="1" x14ac:dyDescent="0.25">
      <c r="A16" s="475" t="s">
        <v>131</v>
      </c>
      <c r="B16" s="476"/>
      <c r="C16" s="219"/>
      <c r="D16" s="219"/>
      <c r="E16" s="219"/>
      <c r="F16" s="219"/>
      <c r="G16" s="219"/>
      <c r="H16" s="219"/>
      <c r="I16" s="219"/>
      <c r="J16" s="219"/>
      <c r="K16" s="221"/>
    </row>
    <row r="17" spans="1:12" s="321" customFormat="1" x14ac:dyDescent="0.25">
      <c r="A17" s="475" t="s">
        <v>132</v>
      </c>
      <c r="B17" s="476"/>
      <c r="C17" s="224"/>
      <c r="D17" s="224"/>
      <c r="E17" s="224"/>
      <c r="F17" s="219">
        <v>834719561</v>
      </c>
      <c r="G17" s="219"/>
      <c r="H17" s="219"/>
      <c r="I17" s="219"/>
      <c r="J17" s="219"/>
      <c r="K17" s="221">
        <v>834719561</v>
      </c>
    </row>
    <row r="18" spans="1:12" s="321" customFormat="1" x14ac:dyDescent="0.25">
      <c r="A18" s="475" t="s">
        <v>124</v>
      </c>
      <c r="B18" s="476"/>
      <c r="C18" s="224"/>
      <c r="D18" s="224"/>
      <c r="E18" s="224"/>
      <c r="F18" s="224"/>
      <c r="G18" s="219">
        <v>3639634806</v>
      </c>
      <c r="H18" s="219"/>
      <c r="I18" s="219">
        <v>-3639634806</v>
      </c>
      <c r="J18" s="219"/>
      <c r="K18" s="220">
        <v>0</v>
      </c>
    </row>
    <row r="19" spans="1:12" s="321" customFormat="1" x14ac:dyDescent="0.25">
      <c r="A19" s="483" t="s">
        <v>133</v>
      </c>
      <c r="B19" s="484"/>
      <c r="C19" s="225"/>
      <c r="D19" s="225"/>
      <c r="E19" s="225"/>
      <c r="F19" s="225"/>
      <c r="G19" s="219"/>
      <c r="H19" s="219"/>
      <c r="I19" s="219"/>
      <c r="J19" s="219">
        <v>7400573880</v>
      </c>
      <c r="K19" s="221">
        <v>7400573880</v>
      </c>
    </row>
    <row r="20" spans="1:12" s="321" customFormat="1" ht="26.25" customHeight="1" thickBot="1" x14ac:dyDescent="0.3">
      <c r="A20" s="485" t="s">
        <v>438</v>
      </c>
      <c r="B20" s="486"/>
      <c r="C20" s="218">
        <f>SUM(C10:C19)</f>
        <v>11350000000</v>
      </c>
      <c r="D20" s="218">
        <f t="shared" ref="D20:J20" si="0">SUM(D10:D19)</f>
        <v>0</v>
      </c>
      <c r="E20" s="218">
        <f t="shared" si="0"/>
        <v>491559727.39999998</v>
      </c>
      <c r="F20" s="218">
        <f t="shared" si="0"/>
        <v>1419632134</v>
      </c>
      <c r="G20" s="218">
        <f t="shared" si="0"/>
        <v>181981740</v>
      </c>
      <c r="H20" s="218">
        <f t="shared" si="0"/>
        <v>3457653066</v>
      </c>
      <c r="I20" s="218">
        <f t="shared" si="0"/>
        <v>123172576</v>
      </c>
      <c r="J20" s="218">
        <f t="shared" si="0"/>
        <v>7400573880</v>
      </c>
      <c r="K20" s="218">
        <f>SUM(K10:K19)</f>
        <v>24424573123</v>
      </c>
    </row>
    <row r="21" spans="1:12" ht="15" customHeight="1" x14ac:dyDescent="0.25">
      <c r="A21" s="477" t="s">
        <v>439</v>
      </c>
      <c r="B21" s="478"/>
      <c r="C21" s="219"/>
      <c r="D21" s="219"/>
      <c r="E21" s="219"/>
      <c r="F21" s="219"/>
      <c r="G21" s="219"/>
      <c r="H21" s="219"/>
      <c r="I21" s="219"/>
      <c r="J21" s="219"/>
      <c r="K21" s="220"/>
    </row>
    <row r="22" spans="1:12" ht="15" customHeight="1" x14ac:dyDescent="0.25">
      <c r="A22" s="473" t="s">
        <v>127</v>
      </c>
      <c r="B22" s="474"/>
      <c r="C22" s="219"/>
      <c r="D22" s="219">
        <v>4570000000</v>
      </c>
      <c r="E22" s="219"/>
      <c r="F22" s="219"/>
      <c r="G22" s="219"/>
      <c r="H22" s="219"/>
      <c r="I22" s="219">
        <v>-4570000000</v>
      </c>
      <c r="J22" s="219"/>
      <c r="K22" s="221">
        <v>0</v>
      </c>
    </row>
    <row r="23" spans="1:12" ht="15" customHeight="1" x14ac:dyDescent="0.25">
      <c r="A23" s="475" t="s">
        <v>128</v>
      </c>
      <c r="B23" s="476"/>
      <c r="C23" s="219"/>
      <c r="D23" s="219"/>
      <c r="E23" s="219"/>
      <c r="F23" s="219"/>
      <c r="G23" s="219">
        <v>-181981740</v>
      </c>
      <c r="H23" s="219">
        <v>-3457653066</v>
      </c>
      <c r="I23" s="219">
        <v>-2460545186</v>
      </c>
      <c r="J23" s="219"/>
      <c r="K23" s="221">
        <v>-6100179992</v>
      </c>
    </row>
    <row r="24" spans="1:12" ht="15" customHeight="1" x14ac:dyDescent="0.25">
      <c r="A24" s="475" t="s">
        <v>129</v>
      </c>
      <c r="B24" s="476"/>
      <c r="C24" s="219"/>
      <c r="D24" s="219"/>
      <c r="E24" s="219"/>
      <c r="F24" s="219"/>
      <c r="G24" s="219"/>
      <c r="H24" s="219"/>
      <c r="I24" s="219">
        <v>7400573880</v>
      </c>
      <c r="J24" s="219">
        <v>-7400573880</v>
      </c>
      <c r="K24" s="221">
        <v>0</v>
      </c>
    </row>
    <row r="25" spans="1:12" ht="15" customHeight="1" x14ac:dyDescent="0.25">
      <c r="A25" s="475" t="s">
        <v>130</v>
      </c>
      <c r="B25" s="476"/>
      <c r="C25" s="219"/>
      <c r="D25" s="219"/>
      <c r="E25" s="219"/>
      <c r="F25" s="219"/>
      <c r="G25" s="219"/>
      <c r="H25" s="219"/>
      <c r="I25" s="219"/>
      <c r="J25" s="219"/>
      <c r="K25" s="221">
        <v>0</v>
      </c>
    </row>
    <row r="26" spans="1:12" x14ac:dyDescent="0.25">
      <c r="A26" s="475" t="s">
        <v>131</v>
      </c>
      <c r="B26" s="476"/>
      <c r="C26" s="219"/>
      <c r="D26" s="219"/>
      <c r="E26" s="219">
        <v>370028694</v>
      </c>
      <c r="F26" s="219"/>
      <c r="G26" s="219"/>
      <c r="H26" s="219"/>
      <c r="I26" s="219">
        <v>-370028694</v>
      </c>
      <c r="J26" s="219"/>
      <c r="K26" s="221">
        <v>0</v>
      </c>
    </row>
    <row r="27" spans="1:12" x14ac:dyDescent="0.25">
      <c r="A27" s="475" t="s">
        <v>132</v>
      </c>
      <c r="B27" s="476"/>
      <c r="C27" s="219"/>
      <c r="D27" s="219"/>
      <c r="E27" s="219"/>
      <c r="F27" s="219">
        <v>643002240</v>
      </c>
      <c r="G27" s="219"/>
      <c r="H27" s="219"/>
      <c r="I27" s="219"/>
      <c r="J27" s="219"/>
      <c r="K27" s="221">
        <v>643002240</v>
      </c>
    </row>
    <row r="28" spans="1:12" x14ac:dyDescent="0.25">
      <c r="A28" s="475" t="s">
        <v>124</v>
      </c>
      <c r="B28" s="476"/>
      <c r="C28" s="219"/>
      <c r="D28" s="219"/>
      <c r="E28" s="219"/>
      <c r="F28" s="219"/>
      <c r="G28" s="219"/>
      <c r="H28" s="219"/>
      <c r="I28" s="219"/>
      <c r="J28" s="219"/>
      <c r="K28" s="221">
        <v>0</v>
      </c>
    </row>
    <row r="29" spans="1:12" x14ac:dyDescent="0.25">
      <c r="A29" s="483" t="s">
        <v>133</v>
      </c>
      <c r="B29" s="484"/>
      <c r="C29" s="219"/>
      <c r="D29" s="219"/>
      <c r="E29" s="219"/>
      <c r="F29" s="219"/>
      <c r="G29" s="219"/>
      <c r="H29" s="219"/>
      <c r="I29" s="219">
        <v>0</v>
      </c>
      <c r="J29" s="219">
        <v>4495757156</v>
      </c>
      <c r="K29" s="221">
        <v>4495757156</v>
      </c>
    </row>
    <row r="30" spans="1:12" ht="18.75" customHeight="1" thickBot="1" x14ac:dyDescent="0.3">
      <c r="A30" s="485" t="s">
        <v>693</v>
      </c>
      <c r="B30" s="486"/>
      <c r="C30" s="218">
        <v>11350000000</v>
      </c>
      <c r="D30" s="218">
        <v>4570000000</v>
      </c>
      <c r="E30" s="218">
        <v>861588421.39999998</v>
      </c>
      <c r="F30" s="218">
        <v>2062634374</v>
      </c>
      <c r="G30" s="218">
        <v>0</v>
      </c>
      <c r="H30" s="218">
        <v>0</v>
      </c>
      <c r="I30" s="218">
        <v>123172576</v>
      </c>
      <c r="J30" s="218">
        <v>4495757156</v>
      </c>
      <c r="K30" s="218">
        <f>SUM(K20:K29)</f>
        <v>23463152527</v>
      </c>
      <c r="L30" s="209"/>
    </row>
    <row r="31" spans="1:12" x14ac:dyDescent="0.25">
      <c r="K31" s="209"/>
    </row>
    <row r="33" spans="6:11" x14ac:dyDescent="0.25">
      <c r="F33" s="421"/>
      <c r="K33" s="301"/>
    </row>
    <row r="34" spans="6:11" x14ac:dyDescent="0.25">
      <c r="K34" s="301"/>
    </row>
  </sheetData>
  <mergeCells count="31">
    <mergeCell ref="K8:K9"/>
    <mergeCell ref="A10:B10"/>
    <mergeCell ref="A11:B11"/>
    <mergeCell ref="A13:B13"/>
    <mergeCell ref="I8:J8"/>
    <mergeCell ref="C8:D8"/>
    <mergeCell ref="E8:H8"/>
    <mergeCell ref="A30:B30"/>
    <mergeCell ref="A28:B28"/>
    <mergeCell ref="A29:B29"/>
    <mergeCell ref="A24:B24"/>
    <mergeCell ref="A25:B25"/>
    <mergeCell ref="A27:B27"/>
    <mergeCell ref="A26:B26"/>
    <mergeCell ref="A7:G7"/>
    <mergeCell ref="A2:K2"/>
    <mergeCell ref="A4:K4"/>
    <mergeCell ref="A5:K5"/>
    <mergeCell ref="A6:K6"/>
    <mergeCell ref="A22:B22"/>
    <mergeCell ref="A23:B23"/>
    <mergeCell ref="A21:B21"/>
    <mergeCell ref="A8:B9"/>
    <mergeCell ref="A19:B19"/>
    <mergeCell ref="A18:B18"/>
    <mergeCell ref="A14:B14"/>
    <mergeCell ref="A15:B15"/>
    <mergeCell ref="A16:B16"/>
    <mergeCell ref="A17:B17"/>
    <mergeCell ref="A20:B20"/>
    <mergeCell ref="A12:B12"/>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60"/>
  <sheetViews>
    <sheetView showGridLines="0" topLeftCell="A4" workbookViewId="0">
      <selection activeCell="A21" sqref="A21:E21"/>
    </sheetView>
  </sheetViews>
  <sheetFormatPr baseColWidth="10" defaultRowHeight="14.25" x14ac:dyDescent="0.2"/>
  <cols>
    <col min="1" max="1" width="11.42578125" style="1"/>
    <col min="2" max="2" width="25.85546875" style="1" customWidth="1"/>
    <col min="3" max="3" width="12" style="1" bestFit="1" customWidth="1"/>
    <col min="4" max="5" width="11.42578125" style="1"/>
    <col min="6" max="6" width="15.140625" style="163" customWidth="1"/>
    <col min="7" max="7" width="15.140625" style="1" customWidth="1"/>
    <col min="8" max="8" width="11.42578125" style="1"/>
    <col min="9" max="9" width="17.28515625" style="1" bestFit="1" customWidth="1"/>
    <col min="10" max="10" width="14.85546875" style="1" bestFit="1" customWidth="1"/>
    <col min="11" max="16384" width="11.42578125" style="1"/>
  </cols>
  <sheetData>
    <row r="1" spans="1:9" x14ac:dyDescent="0.2">
      <c r="A1" s="358"/>
      <c r="B1" s="358"/>
      <c r="C1" s="358"/>
      <c r="D1" s="358"/>
      <c r="E1" s="358"/>
      <c r="G1" s="358"/>
      <c r="H1" s="358"/>
    </row>
    <row r="2" spans="1:9" ht="15" x14ac:dyDescent="0.2">
      <c r="A2" s="466" t="s">
        <v>0</v>
      </c>
      <c r="B2" s="466"/>
      <c r="C2" s="466"/>
      <c r="D2" s="466"/>
      <c r="E2" s="466"/>
      <c r="F2" s="466"/>
      <c r="G2" s="466"/>
      <c r="H2" s="358"/>
    </row>
    <row r="3" spans="1:9" ht="15" x14ac:dyDescent="0.2">
      <c r="A3" s="466" t="s">
        <v>59</v>
      </c>
      <c r="B3" s="466"/>
      <c r="C3" s="466"/>
      <c r="D3" s="466"/>
      <c r="E3" s="466"/>
      <c r="F3" s="466"/>
      <c r="G3" s="466"/>
      <c r="H3" s="358"/>
    </row>
    <row r="4" spans="1:9" x14ac:dyDescent="0.2">
      <c r="A4" s="531" t="s">
        <v>60</v>
      </c>
      <c r="B4" s="531"/>
      <c r="C4" s="531"/>
      <c r="D4" s="531"/>
      <c r="E4" s="531"/>
      <c r="F4" s="531"/>
      <c r="G4" s="531"/>
      <c r="H4" s="358"/>
    </row>
    <row r="5" spans="1:9" ht="8.25" customHeight="1" x14ac:dyDescent="0.2">
      <c r="A5" s="358"/>
      <c r="B5" s="358"/>
      <c r="C5" s="358"/>
      <c r="D5" s="358"/>
      <c r="E5" s="358"/>
      <c r="G5" s="358"/>
      <c r="H5" s="358"/>
    </row>
    <row r="6" spans="1:9" ht="15" x14ac:dyDescent="0.2">
      <c r="A6" s="466" t="s">
        <v>643</v>
      </c>
      <c r="B6" s="466"/>
      <c r="C6" s="466"/>
      <c r="D6" s="466"/>
      <c r="E6" s="466"/>
      <c r="F6" s="466"/>
      <c r="G6" s="466"/>
      <c r="H6" s="358"/>
    </row>
    <row r="7" spans="1:9" ht="13.5" customHeight="1" x14ac:dyDescent="0.2">
      <c r="A7" s="459"/>
      <c r="B7" s="459"/>
      <c r="C7" s="459"/>
      <c r="D7" s="459"/>
      <c r="E7" s="459"/>
      <c r="G7" s="358"/>
      <c r="H7" s="358"/>
    </row>
    <row r="8" spans="1:9" x14ac:dyDescent="0.2">
      <c r="A8" s="531" t="s">
        <v>23</v>
      </c>
      <c r="B8" s="531"/>
      <c r="C8" s="531"/>
      <c r="D8" s="531"/>
      <c r="E8" s="531"/>
      <c r="F8" s="531"/>
      <c r="G8" s="531"/>
      <c r="H8" s="358"/>
    </row>
    <row r="9" spans="1:9" ht="15" thickBot="1" x14ac:dyDescent="0.25">
      <c r="A9" s="358"/>
      <c r="B9" s="358"/>
      <c r="C9" s="358"/>
      <c r="D9" s="358"/>
      <c r="E9" s="358"/>
      <c r="G9" s="358"/>
      <c r="H9" s="358"/>
    </row>
    <row r="10" spans="1:9" ht="15" customHeight="1" thickBot="1" x14ac:dyDescent="0.25">
      <c r="A10" s="519" t="s">
        <v>61</v>
      </c>
      <c r="B10" s="520"/>
      <c r="C10" s="520"/>
      <c r="D10" s="520"/>
      <c r="E10" s="521"/>
      <c r="F10" s="250">
        <v>2019</v>
      </c>
      <c r="G10" s="251">
        <v>2018</v>
      </c>
      <c r="H10" s="358"/>
    </row>
    <row r="11" spans="1:9" x14ac:dyDescent="0.2">
      <c r="A11" s="522" t="s">
        <v>62</v>
      </c>
      <c r="B11" s="523"/>
      <c r="C11" s="523"/>
      <c r="D11" s="523"/>
      <c r="E11" s="524"/>
      <c r="F11" s="252">
        <v>18947273206</v>
      </c>
      <c r="G11" s="195">
        <v>30435997505</v>
      </c>
      <c r="H11" s="358"/>
      <c r="I11" s="267"/>
    </row>
    <row r="12" spans="1:9" x14ac:dyDescent="0.2">
      <c r="A12" s="535" t="s">
        <v>63</v>
      </c>
      <c r="B12" s="536"/>
      <c r="C12" s="536"/>
      <c r="D12" s="536"/>
      <c r="E12" s="537"/>
      <c r="F12" s="253">
        <v>-9376060367</v>
      </c>
      <c r="G12" s="206">
        <v>-10276405275</v>
      </c>
      <c r="H12" s="358"/>
      <c r="I12" s="268"/>
    </row>
    <row r="13" spans="1:9" x14ac:dyDescent="0.2">
      <c r="A13" s="535" t="s">
        <v>64</v>
      </c>
      <c r="B13" s="536"/>
      <c r="C13" s="536"/>
      <c r="D13" s="536"/>
      <c r="E13" s="537"/>
      <c r="F13" s="196">
        <v>-190690101</v>
      </c>
      <c r="G13" s="196">
        <v>-4169076246</v>
      </c>
      <c r="H13" s="358"/>
    </row>
    <row r="14" spans="1:9" x14ac:dyDescent="0.2">
      <c r="A14" s="528" t="s">
        <v>65</v>
      </c>
      <c r="B14" s="529"/>
      <c r="C14" s="529"/>
      <c r="D14" s="529"/>
      <c r="E14" s="530"/>
      <c r="F14" s="254">
        <v>-5249166297</v>
      </c>
      <c r="G14" s="196">
        <v>-3913431786</v>
      </c>
      <c r="H14" s="358"/>
    </row>
    <row r="15" spans="1:9" ht="14.25" customHeight="1" x14ac:dyDescent="0.2">
      <c r="A15" s="538" t="s">
        <v>66</v>
      </c>
      <c r="B15" s="539"/>
      <c r="C15" s="539"/>
      <c r="D15" s="539"/>
      <c r="E15" s="540"/>
      <c r="F15" s="300">
        <v>-3048510290</v>
      </c>
      <c r="G15" s="196">
        <v>-6984180621</v>
      </c>
      <c r="H15" s="358"/>
    </row>
    <row r="16" spans="1:9" ht="15" thickBot="1" x14ac:dyDescent="0.25">
      <c r="A16" s="516" t="s">
        <v>67</v>
      </c>
      <c r="B16" s="517"/>
      <c r="C16" s="517"/>
      <c r="D16" s="517"/>
      <c r="E16" s="518"/>
      <c r="F16" s="254">
        <v>-1687091996</v>
      </c>
      <c r="G16" s="196">
        <v>-1152442166</v>
      </c>
      <c r="H16" s="358"/>
    </row>
    <row r="17" spans="1:10" ht="15" customHeight="1" thickBot="1" x14ac:dyDescent="0.25">
      <c r="A17" s="513" t="s">
        <v>68</v>
      </c>
      <c r="B17" s="514"/>
      <c r="C17" s="514"/>
      <c r="D17" s="514"/>
      <c r="E17" s="515"/>
      <c r="F17" s="255">
        <f>SUM(F11:F16)</f>
        <v>-604245845</v>
      </c>
      <c r="G17" s="461">
        <f>SUM(G11:G16)</f>
        <v>3940461411</v>
      </c>
      <c r="H17" s="358"/>
    </row>
    <row r="18" spans="1:10" ht="15" customHeight="1" thickBot="1" x14ac:dyDescent="0.25">
      <c r="A18" s="519" t="s">
        <v>69</v>
      </c>
      <c r="B18" s="520"/>
      <c r="C18" s="520"/>
      <c r="D18" s="520"/>
      <c r="E18" s="521"/>
      <c r="F18" s="256"/>
      <c r="G18" s="197"/>
      <c r="H18" s="358"/>
    </row>
    <row r="19" spans="1:10" x14ac:dyDescent="0.2">
      <c r="A19" s="525" t="s">
        <v>70</v>
      </c>
      <c r="B19" s="526"/>
      <c r="C19" s="526"/>
      <c r="D19" s="526"/>
      <c r="E19" s="527"/>
      <c r="F19" s="254">
        <v>0</v>
      </c>
      <c r="G19" s="196">
        <v>119319498</v>
      </c>
      <c r="H19" s="358"/>
    </row>
    <row r="20" spans="1:10" x14ac:dyDescent="0.2">
      <c r="A20" s="528" t="s">
        <v>71</v>
      </c>
      <c r="B20" s="529"/>
      <c r="C20" s="529"/>
      <c r="D20" s="529"/>
      <c r="E20" s="530"/>
      <c r="F20" s="254">
        <v>-506956320</v>
      </c>
      <c r="G20" s="196">
        <v>-314385821</v>
      </c>
      <c r="H20" s="358"/>
    </row>
    <row r="21" spans="1:10" ht="15" thickBot="1" x14ac:dyDescent="0.25">
      <c r="A21" s="541" t="s">
        <v>72</v>
      </c>
      <c r="B21" s="542"/>
      <c r="C21" s="542"/>
      <c r="D21" s="542"/>
      <c r="E21" s="543"/>
      <c r="F21" s="254">
        <v>-1954489306</v>
      </c>
      <c r="G21" s="196">
        <v>-2541280751</v>
      </c>
      <c r="H21" s="358"/>
    </row>
    <row r="22" spans="1:10" ht="15" customHeight="1" thickBot="1" x14ac:dyDescent="0.25">
      <c r="A22" s="513" t="s">
        <v>73</v>
      </c>
      <c r="B22" s="514"/>
      <c r="C22" s="514"/>
      <c r="D22" s="514"/>
      <c r="E22" s="515"/>
      <c r="F22" s="207">
        <f>SUM(F19:F21)</f>
        <v>-2461445626</v>
      </c>
      <c r="G22" s="207">
        <f>SUM(G19:G21)</f>
        <v>-2736347074</v>
      </c>
      <c r="H22" s="358"/>
      <c r="J22" s="158"/>
    </row>
    <row r="23" spans="1:10" ht="15" customHeight="1" thickBot="1" x14ac:dyDescent="0.25">
      <c r="A23" s="519" t="s">
        <v>74</v>
      </c>
      <c r="B23" s="520"/>
      <c r="C23" s="520"/>
      <c r="D23" s="520"/>
      <c r="E23" s="521"/>
      <c r="F23" s="256"/>
      <c r="G23" s="197"/>
      <c r="H23" s="358"/>
      <c r="J23" s="158"/>
    </row>
    <row r="24" spans="1:10" x14ac:dyDescent="0.2">
      <c r="A24" s="522" t="s">
        <v>75</v>
      </c>
      <c r="B24" s="523"/>
      <c r="C24" s="523"/>
      <c r="D24" s="523"/>
      <c r="E24" s="524"/>
      <c r="F24" s="300">
        <v>0</v>
      </c>
      <c r="G24" s="196">
        <v>0</v>
      </c>
      <c r="H24" s="358"/>
    </row>
    <row r="25" spans="1:10" x14ac:dyDescent="0.2">
      <c r="A25" s="507" t="s">
        <v>76</v>
      </c>
      <c r="B25" s="508"/>
      <c r="C25" s="508"/>
      <c r="D25" s="508"/>
      <c r="E25" s="509"/>
      <c r="F25" s="300">
        <v>4603831019</v>
      </c>
      <c r="G25" s="196">
        <v>20227905</v>
      </c>
      <c r="H25" s="358"/>
    </row>
    <row r="26" spans="1:10" x14ac:dyDescent="0.2">
      <c r="A26" s="507" t="s">
        <v>77</v>
      </c>
      <c r="B26" s="508"/>
      <c r="C26" s="508"/>
      <c r="D26" s="508"/>
      <c r="E26" s="509"/>
      <c r="F26" s="300">
        <v>-4191864683</v>
      </c>
      <c r="G26" s="196">
        <v>0</v>
      </c>
      <c r="H26" s="358"/>
    </row>
    <row r="27" spans="1:10" ht="15" thickBot="1" x14ac:dyDescent="0.25">
      <c r="A27" s="510" t="s">
        <v>78</v>
      </c>
      <c r="B27" s="511"/>
      <c r="C27" s="511"/>
      <c r="D27" s="511"/>
      <c r="E27" s="512"/>
      <c r="F27" s="300">
        <v>-188444688</v>
      </c>
      <c r="G27" s="196">
        <v>-15594775</v>
      </c>
      <c r="H27" s="358"/>
    </row>
    <row r="28" spans="1:10" ht="15" customHeight="1" thickBot="1" x14ac:dyDescent="0.25">
      <c r="A28" s="513" t="s">
        <v>79</v>
      </c>
      <c r="B28" s="514"/>
      <c r="C28" s="514"/>
      <c r="D28" s="514"/>
      <c r="E28" s="515"/>
      <c r="F28" s="207">
        <f>SUM(F24:F27)</f>
        <v>223521648</v>
      </c>
      <c r="G28" s="207">
        <f>SUM(G24:G27)</f>
        <v>4633130</v>
      </c>
      <c r="H28" s="358"/>
    </row>
    <row r="29" spans="1:10" ht="15" customHeight="1" thickBot="1" x14ac:dyDescent="0.25">
      <c r="A29" s="532" t="s">
        <v>80</v>
      </c>
      <c r="B29" s="533"/>
      <c r="C29" s="533"/>
      <c r="D29" s="533"/>
      <c r="E29" s="534"/>
      <c r="F29" s="256">
        <v>1297392820</v>
      </c>
      <c r="G29" s="197">
        <v>-378251539</v>
      </c>
      <c r="H29" s="358"/>
    </row>
    <row r="30" spans="1:10" ht="14.25" customHeight="1" x14ac:dyDescent="0.2">
      <c r="A30" s="498" t="s">
        <v>81</v>
      </c>
      <c r="B30" s="499"/>
      <c r="C30" s="499"/>
      <c r="D30" s="499"/>
      <c r="E30" s="500"/>
      <c r="F30" s="196">
        <f>+F17+F22+F28+F29</f>
        <v>-1544777003</v>
      </c>
      <c r="G30" s="196">
        <f>+G17+G22+G28+G29</f>
        <v>830495928</v>
      </c>
      <c r="H30" s="358"/>
    </row>
    <row r="31" spans="1:10" ht="15" customHeight="1" thickBot="1" x14ac:dyDescent="0.25">
      <c r="A31" s="501" t="s">
        <v>82</v>
      </c>
      <c r="B31" s="502"/>
      <c r="C31" s="502"/>
      <c r="D31" s="502"/>
      <c r="E31" s="503"/>
      <c r="F31" s="254">
        <v>1581813224</v>
      </c>
      <c r="G31" s="196">
        <v>751317296</v>
      </c>
      <c r="H31" s="358"/>
    </row>
    <row r="32" spans="1:10" ht="15" customHeight="1" thickBot="1" x14ac:dyDescent="0.25">
      <c r="A32" s="504" t="s">
        <v>83</v>
      </c>
      <c r="B32" s="505"/>
      <c r="C32" s="505"/>
      <c r="D32" s="505"/>
      <c r="E32" s="506"/>
      <c r="F32" s="422">
        <f>+F30+F31</f>
        <v>37036221</v>
      </c>
      <c r="G32" s="422">
        <f>+G30+G31</f>
        <v>1581813224</v>
      </c>
      <c r="H32" s="358"/>
      <c r="I32" s="162"/>
    </row>
    <row r="33" spans="1:10" x14ac:dyDescent="0.2">
      <c r="A33" s="358"/>
      <c r="B33" s="358"/>
      <c r="C33" s="358"/>
      <c r="D33" s="358"/>
      <c r="E33" s="358"/>
      <c r="F33" s="370"/>
      <c r="G33" s="370"/>
      <c r="H33" s="358"/>
      <c r="I33" s="113"/>
      <c r="J33" s="113"/>
    </row>
    <row r="34" spans="1:10" x14ac:dyDescent="0.2">
      <c r="A34" s="358"/>
      <c r="B34" s="358"/>
      <c r="C34" s="358"/>
      <c r="D34" s="358"/>
      <c r="E34" s="358"/>
      <c r="F34" s="243"/>
      <c r="G34" s="370"/>
      <c r="H34" s="358"/>
    </row>
    <row r="35" spans="1:10" x14ac:dyDescent="0.2">
      <c r="A35" s="358"/>
      <c r="B35" s="358"/>
      <c r="C35" s="358"/>
      <c r="D35" s="358"/>
      <c r="E35" s="358"/>
      <c r="F35" s="243"/>
      <c r="G35" s="358"/>
      <c r="H35" s="358"/>
    </row>
    <row r="36" spans="1:10" ht="15" x14ac:dyDescent="0.25">
      <c r="A36" s="360" t="s">
        <v>36</v>
      </c>
      <c r="B36" s="360"/>
      <c r="C36" s="360" t="s">
        <v>22</v>
      </c>
      <c r="D36" s="360"/>
      <c r="E36" s="358"/>
      <c r="F36" s="244" t="s">
        <v>39</v>
      </c>
      <c r="G36" s="358"/>
      <c r="H36" s="358"/>
    </row>
    <row r="37" spans="1:10" x14ac:dyDescent="0.2">
      <c r="A37" s="358" t="s">
        <v>37</v>
      </c>
      <c r="B37" s="358"/>
      <c r="C37" s="358" t="s">
        <v>38</v>
      </c>
      <c r="D37" s="358"/>
      <c r="E37" s="358"/>
      <c r="F37" s="163" t="s">
        <v>40</v>
      </c>
      <c r="G37" s="358"/>
      <c r="H37" s="358"/>
    </row>
    <row r="40" spans="1:10" x14ac:dyDescent="0.2">
      <c r="F40" s="243"/>
    </row>
    <row r="41" spans="1:10" x14ac:dyDescent="0.2">
      <c r="F41" s="243"/>
    </row>
    <row r="43" spans="1:10" x14ac:dyDescent="0.2">
      <c r="F43" s="243"/>
    </row>
    <row r="46" spans="1:10" x14ac:dyDescent="0.2">
      <c r="F46" s="425">
        <v>1.1999845504760742E-2</v>
      </c>
      <c r="G46" s="425">
        <v>0</v>
      </c>
    </row>
    <row r="51" spans="2:2" x14ac:dyDescent="0.2">
      <c r="B51" s="1">
        <v>0</v>
      </c>
    </row>
    <row r="52" spans="2:2" x14ac:dyDescent="0.2">
      <c r="B52" s="1">
        <v>431545</v>
      </c>
    </row>
    <row r="53" spans="2:2" x14ac:dyDescent="0.2">
      <c r="B53" s="1">
        <v>9115381</v>
      </c>
    </row>
    <row r="54" spans="2:2" x14ac:dyDescent="0.2">
      <c r="B54" s="1">
        <v>0</v>
      </c>
    </row>
    <row r="55" spans="2:2" x14ac:dyDescent="0.2">
      <c r="B55" s="1">
        <v>0</v>
      </c>
    </row>
    <row r="56" spans="2:2" x14ac:dyDescent="0.2">
      <c r="B56" s="1">
        <v>2679816</v>
      </c>
    </row>
    <row r="57" spans="2:2" x14ac:dyDescent="0.2">
      <c r="B57" s="1">
        <v>5066000</v>
      </c>
    </row>
    <row r="58" spans="2:2" x14ac:dyDescent="0.2">
      <c r="B58" s="1">
        <v>12884660</v>
      </c>
    </row>
    <row r="59" spans="2:2" x14ac:dyDescent="0.2">
      <c r="B59" s="1">
        <v>6858819</v>
      </c>
    </row>
    <row r="60" spans="2:2" x14ac:dyDescent="0.2">
      <c r="B60" s="1">
        <v>37036221</v>
      </c>
    </row>
  </sheetData>
  <mergeCells count="28">
    <mergeCell ref="A2:G2"/>
    <mergeCell ref="A3:G3"/>
    <mergeCell ref="A4:G4"/>
    <mergeCell ref="A8:G8"/>
    <mergeCell ref="A29:E29"/>
    <mergeCell ref="A23:E23"/>
    <mergeCell ref="A11:E11"/>
    <mergeCell ref="A12:E12"/>
    <mergeCell ref="A13:E13"/>
    <mergeCell ref="A14:E14"/>
    <mergeCell ref="A15:E15"/>
    <mergeCell ref="A21:E21"/>
    <mergeCell ref="A22:E22"/>
    <mergeCell ref="A30:E30"/>
    <mergeCell ref="A31:E31"/>
    <mergeCell ref="A32:E32"/>
    <mergeCell ref="A6:G6"/>
    <mergeCell ref="A25:E25"/>
    <mergeCell ref="A26:E26"/>
    <mergeCell ref="A27:E27"/>
    <mergeCell ref="A28:E28"/>
    <mergeCell ref="A16:E16"/>
    <mergeCell ref="A10:E10"/>
    <mergeCell ref="A24:E24"/>
    <mergeCell ref="A17:E17"/>
    <mergeCell ref="A18:E18"/>
    <mergeCell ref="A19:E19"/>
    <mergeCell ref="A20:E20"/>
  </mergeCells>
  <pageMargins left="0.7" right="0.7" top="0.75" bottom="0.75" header="0.3" footer="0.3"/>
  <pageSetup orientation="portrait" horizontalDpi="4294967295" verticalDpi="4294967295"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G221"/>
  <sheetViews>
    <sheetView showGridLines="0" zoomScaleNormal="100" workbookViewId="0">
      <selection activeCell="B93" sqref="B93"/>
    </sheetView>
  </sheetViews>
  <sheetFormatPr baseColWidth="10" defaultRowHeight="15" x14ac:dyDescent="0.25"/>
  <cols>
    <col min="1" max="1" width="53.28515625" style="273" customWidth="1"/>
    <col min="2" max="2" width="28.140625" style="273" customWidth="1"/>
    <col min="3" max="3" width="22.5703125" style="273" customWidth="1"/>
    <col min="4" max="4" width="15.140625" style="273" customWidth="1"/>
    <col min="5" max="254" width="11.42578125" style="273"/>
    <col min="255" max="255" width="45.7109375" style="273" customWidth="1"/>
    <col min="256" max="256" width="28.140625" style="273" customWidth="1"/>
    <col min="257" max="257" width="22.5703125" style="273" customWidth="1"/>
    <col min="258" max="258" width="14.42578125" style="273" customWidth="1"/>
    <col min="259" max="510" width="11.42578125" style="273"/>
    <col min="511" max="511" width="45.7109375" style="273" customWidth="1"/>
    <col min="512" max="512" width="28.140625" style="273" customWidth="1"/>
    <col min="513" max="513" width="22.5703125" style="273" customWidth="1"/>
    <col min="514" max="514" width="14.42578125" style="273" customWidth="1"/>
    <col min="515" max="766" width="11.42578125" style="273"/>
    <col min="767" max="767" width="45.7109375" style="273" customWidth="1"/>
    <col min="768" max="768" width="28.140625" style="273" customWidth="1"/>
    <col min="769" max="769" width="22.5703125" style="273" customWidth="1"/>
    <col min="770" max="770" width="14.42578125" style="273" customWidth="1"/>
    <col min="771" max="1022" width="11.42578125" style="273"/>
    <col min="1023" max="1023" width="45.7109375" style="273" customWidth="1"/>
    <col min="1024" max="1024" width="28.140625" style="273" customWidth="1"/>
    <col min="1025" max="1025" width="22.5703125" style="273" customWidth="1"/>
    <col min="1026" max="1026" width="14.42578125" style="273" customWidth="1"/>
    <col min="1027" max="1278" width="11.42578125" style="273"/>
    <col min="1279" max="1279" width="45.7109375" style="273" customWidth="1"/>
    <col min="1280" max="1280" width="28.140625" style="273" customWidth="1"/>
    <col min="1281" max="1281" width="22.5703125" style="273" customWidth="1"/>
    <col min="1282" max="1282" width="14.42578125" style="273" customWidth="1"/>
    <col min="1283" max="1534" width="11.42578125" style="273"/>
    <col min="1535" max="1535" width="45.7109375" style="273" customWidth="1"/>
    <col min="1536" max="1536" width="28.140625" style="273" customWidth="1"/>
    <col min="1537" max="1537" width="22.5703125" style="273" customWidth="1"/>
    <col min="1538" max="1538" width="14.42578125" style="273" customWidth="1"/>
    <col min="1539" max="1790" width="11.42578125" style="273"/>
    <col min="1791" max="1791" width="45.7109375" style="273" customWidth="1"/>
    <col min="1792" max="1792" width="28.140625" style="273" customWidth="1"/>
    <col min="1793" max="1793" width="22.5703125" style="273" customWidth="1"/>
    <col min="1794" max="1794" width="14.42578125" style="273" customWidth="1"/>
    <col min="1795" max="2046" width="11.42578125" style="273"/>
    <col min="2047" max="2047" width="45.7109375" style="273" customWidth="1"/>
    <col min="2048" max="2048" width="28.140625" style="273" customWidth="1"/>
    <col min="2049" max="2049" width="22.5703125" style="273" customWidth="1"/>
    <col min="2050" max="2050" width="14.42578125" style="273" customWidth="1"/>
    <col min="2051" max="2302" width="11.42578125" style="273"/>
    <col min="2303" max="2303" width="45.7109375" style="273" customWidth="1"/>
    <col min="2304" max="2304" width="28.140625" style="273" customWidth="1"/>
    <col min="2305" max="2305" width="22.5703125" style="273" customWidth="1"/>
    <col min="2306" max="2306" width="14.42578125" style="273" customWidth="1"/>
    <col min="2307" max="2558" width="11.42578125" style="273"/>
    <col min="2559" max="2559" width="45.7109375" style="273" customWidth="1"/>
    <col min="2560" max="2560" width="28.140625" style="273" customWidth="1"/>
    <col min="2561" max="2561" width="22.5703125" style="273" customWidth="1"/>
    <col min="2562" max="2562" width="14.42578125" style="273" customWidth="1"/>
    <col min="2563" max="2814" width="11.42578125" style="273"/>
    <col min="2815" max="2815" width="45.7109375" style="273" customWidth="1"/>
    <col min="2816" max="2816" width="28.140625" style="273" customWidth="1"/>
    <col min="2817" max="2817" width="22.5703125" style="273" customWidth="1"/>
    <col min="2818" max="2818" width="14.42578125" style="273" customWidth="1"/>
    <col min="2819" max="3070" width="11.42578125" style="273"/>
    <col min="3071" max="3071" width="45.7109375" style="273" customWidth="1"/>
    <col min="3072" max="3072" width="28.140625" style="273" customWidth="1"/>
    <col min="3073" max="3073" width="22.5703125" style="273" customWidth="1"/>
    <col min="3074" max="3074" width="14.42578125" style="273" customWidth="1"/>
    <col min="3075" max="3326" width="11.42578125" style="273"/>
    <col min="3327" max="3327" width="45.7109375" style="273" customWidth="1"/>
    <col min="3328" max="3328" width="28.140625" style="273" customWidth="1"/>
    <col min="3329" max="3329" width="22.5703125" style="273" customWidth="1"/>
    <col min="3330" max="3330" width="14.42578125" style="273" customWidth="1"/>
    <col min="3331" max="3582" width="11.42578125" style="273"/>
    <col min="3583" max="3583" width="45.7109375" style="273" customWidth="1"/>
    <col min="3584" max="3584" width="28.140625" style="273" customWidth="1"/>
    <col min="3585" max="3585" width="22.5703125" style="273" customWidth="1"/>
    <col min="3586" max="3586" width="14.42578125" style="273" customWidth="1"/>
    <col min="3587" max="3838" width="11.42578125" style="273"/>
    <col min="3839" max="3839" width="45.7109375" style="273" customWidth="1"/>
    <col min="3840" max="3840" width="28.140625" style="273" customWidth="1"/>
    <col min="3841" max="3841" width="22.5703125" style="273" customWidth="1"/>
    <col min="3842" max="3842" width="14.42578125" style="273" customWidth="1"/>
    <col min="3843" max="4094" width="11.42578125" style="273"/>
    <col min="4095" max="4095" width="45.7109375" style="273" customWidth="1"/>
    <col min="4096" max="4096" width="28.140625" style="273" customWidth="1"/>
    <col min="4097" max="4097" width="22.5703125" style="273" customWidth="1"/>
    <col min="4098" max="4098" width="14.42578125" style="273" customWidth="1"/>
    <col min="4099" max="4350" width="11.42578125" style="273"/>
    <col min="4351" max="4351" width="45.7109375" style="273" customWidth="1"/>
    <col min="4352" max="4352" width="28.140625" style="273" customWidth="1"/>
    <col min="4353" max="4353" width="22.5703125" style="273" customWidth="1"/>
    <col min="4354" max="4354" width="14.42578125" style="273" customWidth="1"/>
    <col min="4355" max="4606" width="11.42578125" style="273"/>
    <col min="4607" max="4607" width="45.7109375" style="273" customWidth="1"/>
    <col min="4608" max="4608" width="28.140625" style="273" customWidth="1"/>
    <col min="4609" max="4609" width="22.5703125" style="273" customWidth="1"/>
    <col min="4610" max="4610" width="14.42578125" style="273" customWidth="1"/>
    <col min="4611" max="4862" width="11.42578125" style="273"/>
    <col min="4863" max="4863" width="45.7109375" style="273" customWidth="1"/>
    <col min="4864" max="4864" width="28.140625" style="273" customWidth="1"/>
    <col min="4865" max="4865" width="22.5703125" style="273" customWidth="1"/>
    <col min="4866" max="4866" width="14.42578125" style="273" customWidth="1"/>
    <col min="4867" max="5118" width="11.42578125" style="273"/>
    <col min="5119" max="5119" width="45.7109375" style="273" customWidth="1"/>
    <col min="5120" max="5120" width="28.140625" style="273" customWidth="1"/>
    <col min="5121" max="5121" width="22.5703125" style="273" customWidth="1"/>
    <col min="5122" max="5122" width="14.42578125" style="273" customWidth="1"/>
    <col min="5123" max="5374" width="11.42578125" style="273"/>
    <col min="5375" max="5375" width="45.7109375" style="273" customWidth="1"/>
    <col min="5376" max="5376" width="28.140625" style="273" customWidth="1"/>
    <col min="5377" max="5377" width="22.5703125" style="273" customWidth="1"/>
    <col min="5378" max="5378" width="14.42578125" style="273" customWidth="1"/>
    <col min="5379" max="5630" width="11.42578125" style="273"/>
    <col min="5631" max="5631" width="45.7109375" style="273" customWidth="1"/>
    <col min="5632" max="5632" width="28.140625" style="273" customWidth="1"/>
    <col min="5633" max="5633" width="22.5703125" style="273" customWidth="1"/>
    <col min="5634" max="5634" width="14.42578125" style="273" customWidth="1"/>
    <col min="5635" max="5886" width="11.42578125" style="273"/>
    <col min="5887" max="5887" width="45.7109375" style="273" customWidth="1"/>
    <col min="5888" max="5888" width="28.140625" style="273" customWidth="1"/>
    <col min="5889" max="5889" width="22.5703125" style="273" customWidth="1"/>
    <col min="5890" max="5890" width="14.42578125" style="273" customWidth="1"/>
    <col min="5891" max="6142" width="11.42578125" style="273"/>
    <col min="6143" max="6143" width="45.7109375" style="273" customWidth="1"/>
    <col min="6144" max="6144" width="28.140625" style="273" customWidth="1"/>
    <col min="6145" max="6145" width="22.5703125" style="273" customWidth="1"/>
    <col min="6146" max="6146" width="14.42578125" style="273" customWidth="1"/>
    <col min="6147" max="6398" width="11.42578125" style="273"/>
    <col min="6399" max="6399" width="45.7109375" style="273" customWidth="1"/>
    <col min="6400" max="6400" width="28.140625" style="273" customWidth="1"/>
    <col min="6401" max="6401" width="22.5703125" style="273" customWidth="1"/>
    <col min="6402" max="6402" width="14.42578125" style="273" customWidth="1"/>
    <col min="6403" max="6654" width="11.42578125" style="273"/>
    <col min="6655" max="6655" width="45.7109375" style="273" customWidth="1"/>
    <col min="6656" max="6656" width="28.140625" style="273" customWidth="1"/>
    <col min="6657" max="6657" width="22.5703125" style="273" customWidth="1"/>
    <col min="6658" max="6658" width="14.42578125" style="273" customWidth="1"/>
    <col min="6659" max="6910" width="11.42578125" style="273"/>
    <col min="6911" max="6911" width="45.7109375" style="273" customWidth="1"/>
    <col min="6912" max="6912" width="28.140625" style="273" customWidth="1"/>
    <col min="6913" max="6913" width="22.5703125" style="273" customWidth="1"/>
    <col min="6914" max="6914" width="14.42578125" style="273" customWidth="1"/>
    <col min="6915" max="7166" width="11.42578125" style="273"/>
    <col min="7167" max="7167" width="45.7109375" style="273" customWidth="1"/>
    <col min="7168" max="7168" width="28.140625" style="273" customWidth="1"/>
    <col min="7169" max="7169" width="22.5703125" style="273" customWidth="1"/>
    <col min="7170" max="7170" width="14.42578125" style="273" customWidth="1"/>
    <col min="7171" max="7422" width="11.42578125" style="273"/>
    <col min="7423" max="7423" width="45.7109375" style="273" customWidth="1"/>
    <col min="7424" max="7424" width="28.140625" style="273" customWidth="1"/>
    <col min="7425" max="7425" width="22.5703125" style="273" customWidth="1"/>
    <col min="7426" max="7426" width="14.42578125" style="273" customWidth="1"/>
    <col min="7427" max="7678" width="11.42578125" style="273"/>
    <col min="7679" max="7679" width="45.7109375" style="273" customWidth="1"/>
    <col min="7680" max="7680" width="28.140625" style="273" customWidth="1"/>
    <col min="7681" max="7681" width="22.5703125" style="273" customWidth="1"/>
    <col min="7682" max="7682" width="14.42578125" style="273" customWidth="1"/>
    <col min="7683" max="7934" width="11.42578125" style="273"/>
    <col min="7935" max="7935" width="45.7109375" style="273" customWidth="1"/>
    <col min="7936" max="7936" width="28.140625" style="273" customWidth="1"/>
    <col min="7937" max="7937" width="22.5703125" style="273" customWidth="1"/>
    <col min="7938" max="7938" width="14.42578125" style="273" customWidth="1"/>
    <col min="7939" max="8190" width="11.42578125" style="273"/>
    <col min="8191" max="8191" width="45.7109375" style="273" customWidth="1"/>
    <col min="8192" max="8192" width="28.140625" style="273" customWidth="1"/>
    <col min="8193" max="8193" width="22.5703125" style="273" customWidth="1"/>
    <col min="8194" max="8194" width="14.42578125" style="273" customWidth="1"/>
    <col min="8195" max="8446" width="11.42578125" style="273"/>
    <col min="8447" max="8447" width="45.7109375" style="273" customWidth="1"/>
    <col min="8448" max="8448" width="28.140625" style="273" customWidth="1"/>
    <col min="8449" max="8449" width="22.5703125" style="273" customWidth="1"/>
    <col min="8450" max="8450" width="14.42578125" style="273" customWidth="1"/>
    <col min="8451" max="8702" width="11.42578125" style="273"/>
    <col min="8703" max="8703" width="45.7109375" style="273" customWidth="1"/>
    <col min="8704" max="8704" width="28.140625" style="273" customWidth="1"/>
    <col min="8705" max="8705" width="22.5703125" style="273" customWidth="1"/>
    <col min="8706" max="8706" width="14.42578125" style="273" customWidth="1"/>
    <col min="8707" max="8958" width="11.42578125" style="273"/>
    <col min="8959" max="8959" width="45.7109375" style="273" customWidth="1"/>
    <col min="8960" max="8960" width="28.140625" style="273" customWidth="1"/>
    <col min="8961" max="8961" width="22.5703125" style="273" customWidth="1"/>
    <col min="8962" max="8962" width="14.42578125" style="273" customWidth="1"/>
    <col min="8963" max="9214" width="11.42578125" style="273"/>
    <col min="9215" max="9215" width="45.7109375" style="273" customWidth="1"/>
    <col min="9216" max="9216" width="28.140625" style="273" customWidth="1"/>
    <col min="9217" max="9217" width="22.5703125" style="273" customWidth="1"/>
    <col min="9218" max="9218" width="14.42578125" style="273" customWidth="1"/>
    <col min="9219" max="9470" width="11.42578125" style="273"/>
    <col min="9471" max="9471" width="45.7109375" style="273" customWidth="1"/>
    <col min="9472" max="9472" width="28.140625" style="273" customWidth="1"/>
    <col min="9473" max="9473" width="22.5703125" style="273" customWidth="1"/>
    <col min="9474" max="9474" width="14.42578125" style="273" customWidth="1"/>
    <col min="9475" max="9726" width="11.42578125" style="273"/>
    <col min="9727" max="9727" width="45.7109375" style="273" customWidth="1"/>
    <col min="9728" max="9728" width="28.140625" style="273" customWidth="1"/>
    <col min="9729" max="9729" width="22.5703125" style="273" customWidth="1"/>
    <col min="9730" max="9730" width="14.42578125" style="273" customWidth="1"/>
    <col min="9731" max="9982" width="11.42578125" style="273"/>
    <col min="9983" max="9983" width="45.7109375" style="273" customWidth="1"/>
    <col min="9984" max="9984" width="28.140625" style="273" customWidth="1"/>
    <col min="9985" max="9985" width="22.5703125" style="273" customWidth="1"/>
    <col min="9986" max="9986" width="14.42578125" style="273" customWidth="1"/>
    <col min="9987" max="10238" width="11.42578125" style="273"/>
    <col min="10239" max="10239" width="45.7109375" style="273" customWidth="1"/>
    <col min="10240" max="10240" width="28.140625" style="273" customWidth="1"/>
    <col min="10241" max="10241" width="22.5703125" style="273" customWidth="1"/>
    <col min="10242" max="10242" width="14.42578125" style="273" customWidth="1"/>
    <col min="10243" max="10494" width="11.42578125" style="273"/>
    <col min="10495" max="10495" width="45.7109375" style="273" customWidth="1"/>
    <col min="10496" max="10496" width="28.140625" style="273" customWidth="1"/>
    <col min="10497" max="10497" width="22.5703125" style="273" customWidth="1"/>
    <col min="10498" max="10498" width="14.42578125" style="273" customWidth="1"/>
    <col min="10499" max="10750" width="11.42578125" style="273"/>
    <col min="10751" max="10751" width="45.7109375" style="273" customWidth="1"/>
    <col min="10752" max="10752" width="28.140625" style="273" customWidth="1"/>
    <col min="10753" max="10753" width="22.5703125" style="273" customWidth="1"/>
    <col min="10754" max="10754" width="14.42578125" style="273" customWidth="1"/>
    <col min="10755" max="11006" width="11.42578125" style="273"/>
    <col min="11007" max="11007" width="45.7109375" style="273" customWidth="1"/>
    <col min="11008" max="11008" width="28.140625" style="273" customWidth="1"/>
    <col min="11009" max="11009" width="22.5703125" style="273" customWidth="1"/>
    <col min="11010" max="11010" width="14.42578125" style="273" customWidth="1"/>
    <col min="11011" max="11262" width="11.42578125" style="273"/>
    <col min="11263" max="11263" width="45.7109375" style="273" customWidth="1"/>
    <col min="11264" max="11264" width="28.140625" style="273" customWidth="1"/>
    <col min="11265" max="11265" width="22.5703125" style="273" customWidth="1"/>
    <col min="11266" max="11266" width="14.42578125" style="273" customWidth="1"/>
    <col min="11267" max="11518" width="11.42578125" style="273"/>
    <col min="11519" max="11519" width="45.7109375" style="273" customWidth="1"/>
    <col min="11520" max="11520" width="28.140625" style="273" customWidth="1"/>
    <col min="11521" max="11521" width="22.5703125" style="273" customWidth="1"/>
    <col min="11522" max="11522" width="14.42578125" style="273" customWidth="1"/>
    <col min="11523" max="11774" width="11.42578125" style="273"/>
    <col min="11775" max="11775" width="45.7109375" style="273" customWidth="1"/>
    <col min="11776" max="11776" width="28.140625" style="273" customWidth="1"/>
    <col min="11777" max="11777" width="22.5703125" style="273" customWidth="1"/>
    <col min="11778" max="11778" width="14.42578125" style="273" customWidth="1"/>
    <col min="11779" max="12030" width="11.42578125" style="273"/>
    <col min="12031" max="12031" width="45.7109375" style="273" customWidth="1"/>
    <col min="12032" max="12032" width="28.140625" style="273" customWidth="1"/>
    <col min="12033" max="12033" width="22.5703125" style="273" customWidth="1"/>
    <col min="12034" max="12034" width="14.42578125" style="273" customWidth="1"/>
    <col min="12035" max="12286" width="11.42578125" style="273"/>
    <col min="12287" max="12287" width="45.7109375" style="273" customWidth="1"/>
    <col min="12288" max="12288" width="28.140625" style="273" customWidth="1"/>
    <col min="12289" max="12289" width="22.5703125" style="273" customWidth="1"/>
    <col min="12290" max="12290" width="14.42578125" style="273" customWidth="1"/>
    <col min="12291" max="12542" width="11.42578125" style="273"/>
    <col min="12543" max="12543" width="45.7109375" style="273" customWidth="1"/>
    <col min="12544" max="12544" width="28.140625" style="273" customWidth="1"/>
    <col min="12545" max="12545" width="22.5703125" style="273" customWidth="1"/>
    <col min="12546" max="12546" width="14.42578125" style="273" customWidth="1"/>
    <col min="12547" max="12798" width="11.42578125" style="273"/>
    <col min="12799" max="12799" width="45.7109375" style="273" customWidth="1"/>
    <col min="12800" max="12800" width="28.140625" style="273" customWidth="1"/>
    <col min="12801" max="12801" width="22.5703125" style="273" customWidth="1"/>
    <col min="12802" max="12802" width="14.42578125" style="273" customWidth="1"/>
    <col min="12803" max="13054" width="11.42578125" style="273"/>
    <col min="13055" max="13055" width="45.7109375" style="273" customWidth="1"/>
    <col min="13056" max="13056" width="28.140625" style="273" customWidth="1"/>
    <col min="13057" max="13057" width="22.5703125" style="273" customWidth="1"/>
    <col min="13058" max="13058" width="14.42578125" style="273" customWidth="1"/>
    <col min="13059" max="13310" width="11.42578125" style="273"/>
    <col min="13311" max="13311" width="45.7109375" style="273" customWidth="1"/>
    <col min="13312" max="13312" width="28.140625" style="273" customWidth="1"/>
    <col min="13313" max="13313" width="22.5703125" style="273" customWidth="1"/>
    <col min="13314" max="13314" width="14.42578125" style="273" customWidth="1"/>
    <col min="13315" max="13566" width="11.42578125" style="273"/>
    <col min="13567" max="13567" width="45.7109375" style="273" customWidth="1"/>
    <col min="13568" max="13568" width="28.140625" style="273" customWidth="1"/>
    <col min="13569" max="13569" width="22.5703125" style="273" customWidth="1"/>
    <col min="13570" max="13570" width="14.42578125" style="273" customWidth="1"/>
    <col min="13571" max="13822" width="11.42578125" style="273"/>
    <col min="13823" max="13823" width="45.7109375" style="273" customWidth="1"/>
    <col min="13824" max="13824" width="28.140625" style="273" customWidth="1"/>
    <col min="13825" max="13825" width="22.5703125" style="273" customWidth="1"/>
    <col min="13826" max="13826" width="14.42578125" style="273" customWidth="1"/>
    <col min="13827" max="14078" width="11.42578125" style="273"/>
    <col min="14079" max="14079" width="45.7109375" style="273" customWidth="1"/>
    <col min="14080" max="14080" width="28.140625" style="273" customWidth="1"/>
    <col min="14081" max="14081" width="22.5703125" style="273" customWidth="1"/>
    <col min="14082" max="14082" width="14.42578125" style="273" customWidth="1"/>
    <col min="14083" max="14334" width="11.42578125" style="273"/>
    <col min="14335" max="14335" width="45.7109375" style="273" customWidth="1"/>
    <col min="14336" max="14336" width="28.140625" style="273" customWidth="1"/>
    <col min="14337" max="14337" width="22.5703125" style="273" customWidth="1"/>
    <col min="14338" max="14338" width="14.42578125" style="273" customWidth="1"/>
    <col min="14339" max="14590" width="11.42578125" style="273"/>
    <col min="14591" max="14591" width="45.7109375" style="273" customWidth="1"/>
    <col min="14592" max="14592" width="28.140625" style="273" customWidth="1"/>
    <col min="14593" max="14593" width="22.5703125" style="273" customWidth="1"/>
    <col min="14594" max="14594" width="14.42578125" style="273" customWidth="1"/>
    <col min="14595" max="14846" width="11.42578125" style="273"/>
    <col min="14847" max="14847" width="45.7109375" style="273" customWidth="1"/>
    <col min="14848" max="14848" width="28.140625" style="273" customWidth="1"/>
    <col min="14849" max="14849" width="22.5703125" style="273" customWidth="1"/>
    <col min="14850" max="14850" width="14.42578125" style="273" customWidth="1"/>
    <col min="14851" max="15102" width="11.42578125" style="273"/>
    <col min="15103" max="15103" width="45.7109375" style="273" customWidth="1"/>
    <col min="15104" max="15104" width="28.140625" style="273" customWidth="1"/>
    <col min="15105" max="15105" width="22.5703125" style="273" customWidth="1"/>
    <col min="15106" max="15106" width="14.42578125" style="273" customWidth="1"/>
    <col min="15107" max="15358" width="11.42578125" style="273"/>
    <col min="15359" max="15359" width="45.7109375" style="273" customWidth="1"/>
    <col min="15360" max="15360" width="28.140625" style="273" customWidth="1"/>
    <col min="15361" max="15361" width="22.5703125" style="273" customWidth="1"/>
    <col min="15362" max="15362" width="14.42578125" style="273" customWidth="1"/>
    <col min="15363" max="15614" width="11.42578125" style="273"/>
    <col min="15615" max="15615" width="45.7109375" style="273" customWidth="1"/>
    <col min="15616" max="15616" width="28.140625" style="273" customWidth="1"/>
    <col min="15617" max="15617" width="22.5703125" style="273" customWidth="1"/>
    <col min="15618" max="15618" width="14.42578125" style="273" customWidth="1"/>
    <col min="15619" max="15870" width="11.42578125" style="273"/>
    <col min="15871" max="15871" width="45.7109375" style="273" customWidth="1"/>
    <col min="15872" max="15872" width="28.140625" style="273" customWidth="1"/>
    <col min="15873" max="15873" width="22.5703125" style="273" customWidth="1"/>
    <col min="15874" max="15874" width="14.42578125" style="273" customWidth="1"/>
    <col min="15875" max="16126" width="11.42578125" style="273"/>
    <col min="16127" max="16127" width="45.7109375" style="273" customWidth="1"/>
    <col min="16128" max="16128" width="28.140625" style="273" customWidth="1"/>
    <col min="16129" max="16129" width="22.5703125" style="273" customWidth="1"/>
    <col min="16130" max="16130" width="14.42578125" style="273" customWidth="1"/>
    <col min="16131" max="16384" width="11.42578125" style="273"/>
  </cols>
  <sheetData>
    <row r="1" spans="1:7" ht="21" x14ac:dyDescent="0.25">
      <c r="A1" s="546" t="s">
        <v>652</v>
      </c>
      <c r="B1" s="547"/>
      <c r="C1" s="547"/>
      <c r="D1" s="547"/>
      <c r="E1" s="275"/>
      <c r="F1" s="275"/>
      <c r="G1" s="275"/>
    </row>
    <row r="3" spans="1:7" x14ac:dyDescent="0.25">
      <c r="A3" s="276" t="s">
        <v>445</v>
      </c>
      <c r="B3" s="276"/>
    </row>
    <row r="5" spans="1:7" ht="130.5" customHeight="1" x14ac:dyDescent="0.25">
      <c r="A5" s="545" t="s">
        <v>446</v>
      </c>
      <c r="B5" s="545"/>
      <c r="C5" s="545"/>
      <c r="D5" s="545"/>
    </row>
    <row r="6" spans="1:7" ht="63" customHeight="1" x14ac:dyDescent="0.25">
      <c r="A6" s="545" t="s">
        <v>447</v>
      </c>
      <c r="B6" s="545"/>
      <c r="C6" s="545"/>
      <c r="D6" s="545"/>
    </row>
    <row r="7" spans="1:7" ht="61.5" customHeight="1" x14ac:dyDescent="0.25">
      <c r="A7" s="545" t="s">
        <v>448</v>
      </c>
      <c r="B7" s="545"/>
      <c r="C7" s="545"/>
      <c r="D7" s="545"/>
    </row>
    <row r="8" spans="1:7" ht="49.5" customHeight="1" x14ac:dyDescent="0.25">
      <c r="A8" s="545" t="s">
        <v>449</v>
      </c>
      <c r="B8" s="545"/>
      <c r="C8" s="545"/>
      <c r="D8" s="545"/>
    </row>
    <row r="11" spans="1:7" x14ac:dyDescent="0.25">
      <c r="A11" s="277" t="s">
        <v>450</v>
      </c>
    </row>
    <row r="12" spans="1:7" ht="32.25" customHeight="1" x14ac:dyDescent="0.25">
      <c r="A12" s="545" t="s">
        <v>451</v>
      </c>
      <c r="B12" s="545"/>
      <c r="C12" s="545"/>
      <c r="D12" s="545"/>
    </row>
    <row r="13" spans="1:7" x14ac:dyDescent="0.25">
      <c r="A13" s="277" t="s">
        <v>452</v>
      </c>
      <c r="B13" s="277"/>
    </row>
    <row r="14" spans="1:7" ht="29.25" customHeight="1" x14ac:dyDescent="0.25">
      <c r="A14" s="545" t="s">
        <v>453</v>
      </c>
      <c r="B14" s="545"/>
      <c r="C14" s="545"/>
      <c r="D14" s="545"/>
    </row>
    <row r="15" spans="1:7" x14ac:dyDescent="0.25">
      <c r="A15" s="277" t="s">
        <v>454</v>
      </c>
      <c r="B15" s="277"/>
    </row>
    <row r="16" spans="1:7" ht="51.75" customHeight="1" x14ac:dyDescent="0.25">
      <c r="A16" s="545" t="s">
        <v>455</v>
      </c>
      <c r="B16" s="545"/>
      <c r="C16" s="545"/>
      <c r="D16" s="545"/>
    </row>
    <row r="17" spans="1:7" x14ac:dyDescent="0.25">
      <c r="A17" s="276" t="s">
        <v>456</v>
      </c>
      <c r="B17" s="276"/>
    </row>
    <row r="18" spans="1:7" ht="78" customHeight="1" x14ac:dyDescent="0.25">
      <c r="A18" s="545" t="s">
        <v>691</v>
      </c>
      <c r="B18" s="545"/>
      <c r="C18" s="545"/>
      <c r="D18" s="545"/>
    </row>
    <row r="19" spans="1:7" x14ac:dyDescent="0.25">
      <c r="A19" s="277" t="s">
        <v>457</v>
      </c>
      <c r="B19" s="277"/>
    </row>
    <row r="20" spans="1:7" ht="31.5" customHeight="1" x14ac:dyDescent="0.25">
      <c r="A20" s="545" t="s">
        <v>698</v>
      </c>
      <c r="B20" s="545"/>
      <c r="C20" s="545"/>
      <c r="D20" s="545"/>
    </row>
    <row r="21" spans="1:7" x14ac:dyDescent="0.25">
      <c r="A21" s="278"/>
      <c r="B21" s="278"/>
      <c r="C21" s="278"/>
      <c r="D21" s="278"/>
    </row>
    <row r="23" spans="1:7" x14ac:dyDescent="0.25">
      <c r="A23" s="276" t="s">
        <v>458</v>
      </c>
      <c r="B23" s="276"/>
    </row>
    <row r="24" spans="1:7" ht="31.5" customHeight="1" x14ac:dyDescent="0.25">
      <c r="A24" s="545" t="s">
        <v>459</v>
      </c>
      <c r="B24" s="545"/>
      <c r="C24" s="545"/>
      <c r="D24" s="545"/>
    </row>
    <row r="26" spans="1:7" x14ac:dyDescent="0.25">
      <c r="A26" s="277" t="s">
        <v>460</v>
      </c>
      <c r="B26" s="277"/>
    </row>
    <row r="27" spans="1:7" ht="30" customHeight="1" x14ac:dyDescent="0.25">
      <c r="A27" s="545" t="s">
        <v>461</v>
      </c>
      <c r="B27" s="545"/>
      <c r="C27" s="545"/>
      <c r="D27" s="545"/>
    </row>
    <row r="28" spans="1:7" x14ac:dyDescent="0.25">
      <c r="A28" s="277" t="s">
        <v>462</v>
      </c>
      <c r="B28" s="277"/>
    </row>
    <row r="29" spans="1:7" ht="30" customHeight="1" x14ac:dyDescent="0.25">
      <c r="A29" s="545" t="s">
        <v>463</v>
      </c>
      <c r="B29" s="545"/>
      <c r="C29" s="545"/>
      <c r="D29" s="545"/>
    </row>
    <row r="30" spans="1:7" x14ac:dyDescent="0.25">
      <c r="A30" s="277" t="s">
        <v>464</v>
      </c>
      <c r="B30" s="277"/>
    </row>
    <row r="31" spans="1:7" x14ac:dyDescent="0.25">
      <c r="A31" s="545" t="s">
        <v>465</v>
      </c>
      <c r="B31" s="545"/>
      <c r="C31" s="545"/>
      <c r="D31" s="545"/>
    </row>
    <row r="32" spans="1:7" ht="45" customHeight="1" x14ac:dyDescent="0.25">
      <c r="A32" s="545" t="s">
        <v>466</v>
      </c>
      <c r="B32" s="545"/>
      <c r="C32" s="545"/>
      <c r="D32" s="545"/>
      <c r="F32" s="415"/>
      <c r="G32" s="415"/>
    </row>
    <row r="33" spans="1:4" ht="94.5" customHeight="1" x14ac:dyDescent="0.25">
      <c r="A33" s="545" t="s">
        <v>467</v>
      </c>
      <c r="B33" s="545"/>
      <c r="C33" s="545"/>
      <c r="D33" s="545"/>
    </row>
    <row r="34" spans="1:4" x14ac:dyDescent="0.25">
      <c r="A34" s="277" t="s">
        <v>468</v>
      </c>
    </row>
    <row r="35" spans="1:4" ht="34.5" customHeight="1" x14ac:dyDescent="0.25">
      <c r="A35" s="545" t="s">
        <v>469</v>
      </c>
      <c r="B35" s="545"/>
      <c r="C35" s="545"/>
      <c r="D35" s="545"/>
    </row>
    <row r="36" spans="1:4" x14ac:dyDescent="0.25">
      <c r="A36" s="277" t="s">
        <v>470</v>
      </c>
    </row>
    <row r="37" spans="1:4" ht="34.5" customHeight="1" x14ac:dyDescent="0.25">
      <c r="A37" s="545" t="s">
        <v>471</v>
      </c>
      <c r="B37" s="545"/>
      <c r="C37" s="545"/>
      <c r="D37" s="545"/>
    </row>
    <row r="38" spans="1:4" x14ac:dyDescent="0.25">
      <c r="A38" s="277" t="s">
        <v>472</v>
      </c>
    </row>
    <row r="39" spans="1:4" ht="15.75" thickBot="1" x14ac:dyDescent="0.3">
      <c r="A39" s="545" t="s">
        <v>473</v>
      </c>
      <c r="B39" s="545"/>
      <c r="C39" s="545"/>
      <c r="D39" s="545"/>
    </row>
    <row r="40" spans="1:4" x14ac:dyDescent="0.25">
      <c r="A40" s="279" t="s">
        <v>474</v>
      </c>
      <c r="B40" s="280" t="s">
        <v>475</v>
      </c>
      <c r="C40" s="281">
        <v>0</v>
      </c>
    </row>
    <row r="41" spans="1:4" x14ac:dyDescent="0.25">
      <c r="A41" s="282" t="s">
        <v>476</v>
      </c>
      <c r="B41" s="283" t="s">
        <v>477</v>
      </c>
      <c r="C41" s="284">
        <v>2.5000000000000001E-2</v>
      </c>
    </row>
    <row r="42" spans="1:4" ht="15.75" thickBot="1" x14ac:dyDescent="0.3">
      <c r="A42" s="285" t="s">
        <v>555</v>
      </c>
      <c r="B42" s="286" t="s">
        <v>478</v>
      </c>
      <c r="C42" s="287">
        <v>0.05</v>
      </c>
    </row>
    <row r="45" spans="1:4" ht="18.75" customHeight="1" x14ac:dyDescent="0.25">
      <c r="B45" s="275"/>
    </row>
    <row r="46" spans="1:4" x14ac:dyDescent="0.25">
      <c r="A46" s="277" t="s">
        <v>479</v>
      </c>
      <c r="B46" s="275"/>
    </row>
    <row r="47" spans="1:4" x14ac:dyDescent="0.25">
      <c r="B47" s="277"/>
    </row>
    <row r="48" spans="1:4" x14ac:dyDescent="0.25">
      <c r="A48" s="277" t="s">
        <v>480</v>
      </c>
      <c r="B48" s="275"/>
    </row>
    <row r="49" spans="1:4" ht="28.5" customHeight="1" x14ac:dyDescent="0.25">
      <c r="A49" s="545" t="s">
        <v>481</v>
      </c>
      <c r="B49" s="545"/>
      <c r="C49" s="545"/>
      <c r="D49" s="545"/>
    </row>
    <row r="50" spans="1:4" x14ac:dyDescent="0.25">
      <c r="A50" s="99" t="s">
        <v>239</v>
      </c>
      <c r="B50" s="414">
        <v>43830</v>
      </c>
      <c r="C50" s="414">
        <v>43465</v>
      </c>
    </row>
    <row r="51" spans="1:4" x14ac:dyDescent="0.25">
      <c r="A51" s="71" t="s">
        <v>240</v>
      </c>
      <c r="B51" s="72">
        <v>0</v>
      </c>
      <c r="C51" s="72">
        <v>14672769</v>
      </c>
    </row>
    <row r="52" spans="1:4" x14ac:dyDescent="0.25">
      <c r="A52" s="71" t="s">
        <v>241</v>
      </c>
      <c r="B52" s="72">
        <v>431545</v>
      </c>
      <c r="C52" s="72">
        <v>100747100</v>
      </c>
    </row>
    <row r="53" spans="1:4" x14ac:dyDescent="0.25">
      <c r="A53" s="71" t="s">
        <v>242</v>
      </c>
      <c r="B53" s="72">
        <v>9115381</v>
      </c>
      <c r="C53" s="72">
        <v>1350987855</v>
      </c>
    </row>
    <row r="54" spans="1:4" x14ac:dyDescent="0.25">
      <c r="A54" s="71" t="s">
        <v>243</v>
      </c>
      <c r="B54" s="72">
        <v>0</v>
      </c>
      <c r="C54" s="72">
        <v>17092817</v>
      </c>
    </row>
    <row r="55" spans="1:4" x14ac:dyDescent="0.25">
      <c r="A55" s="71" t="s">
        <v>416</v>
      </c>
      <c r="B55" s="72">
        <v>0</v>
      </c>
      <c r="C55" s="72">
        <v>6961707</v>
      </c>
    </row>
    <row r="56" spans="1:4" x14ac:dyDescent="0.25">
      <c r="A56" s="71" t="s">
        <v>559</v>
      </c>
      <c r="B56" s="72">
        <v>2679816</v>
      </c>
      <c r="C56" s="72">
        <v>0</v>
      </c>
    </row>
    <row r="57" spans="1:4" x14ac:dyDescent="0.25">
      <c r="A57" s="71" t="s">
        <v>414</v>
      </c>
      <c r="B57" s="72">
        <v>5066000</v>
      </c>
      <c r="C57" s="72">
        <v>0</v>
      </c>
    </row>
    <row r="58" spans="1:4" x14ac:dyDescent="0.25">
      <c r="A58" s="71" t="s">
        <v>415</v>
      </c>
      <c r="B58" s="72">
        <v>12884660</v>
      </c>
      <c r="C58" s="72">
        <v>0</v>
      </c>
    </row>
    <row r="59" spans="1:4" s="391" customFormat="1" x14ac:dyDescent="0.25">
      <c r="A59" s="71" t="s">
        <v>245</v>
      </c>
      <c r="B59" s="72">
        <v>6858819</v>
      </c>
      <c r="C59" s="72">
        <v>91350976</v>
      </c>
    </row>
    <row r="60" spans="1:4" x14ac:dyDescent="0.25">
      <c r="A60" s="74" t="s">
        <v>244</v>
      </c>
      <c r="B60" s="76">
        <v>37036221</v>
      </c>
      <c r="C60" s="76">
        <v>1581813224</v>
      </c>
    </row>
    <row r="62" spans="1:4" x14ac:dyDescent="0.25">
      <c r="A62" s="277" t="s">
        <v>482</v>
      </c>
      <c r="B62" s="275"/>
    </row>
    <row r="63" spans="1:4" ht="30" customHeight="1" x14ac:dyDescent="0.25">
      <c r="A63" s="545" t="s">
        <v>483</v>
      </c>
      <c r="B63" s="545"/>
      <c r="C63" s="545"/>
      <c r="D63" s="545"/>
    </row>
    <row r="64" spans="1:4" x14ac:dyDescent="0.25">
      <c r="A64" s="74" t="s">
        <v>342</v>
      </c>
      <c r="B64" s="414">
        <v>43830</v>
      </c>
      <c r="C64" s="414">
        <v>43465</v>
      </c>
    </row>
    <row r="65" spans="1:3" x14ac:dyDescent="0.25">
      <c r="A65" s="71" t="s">
        <v>201</v>
      </c>
      <c r="B65" s="72">
        <v>5966649003</v>
      </c>
      <c r="C65" s="72">
        <v>4915802653</v>
      </c>
    </row>
    <row r="66" spans="1:3" x14ac:dyDescent="0.25">
      <c r="A66" s="71" t="s">
        <v>202</v>
      </c>
      <c r="B66" s="72">
        <v>452643080</v>
      </c>
      <c r="C66" s="72">
        <v>484543588</v>
      </c>
    </row>
    <row r="67" spans="1:3" x14ac:dyDescent="0.25">
      <c r="A67" s="71" t="s">
        <v>203</v>
      </c>
      <c r="B67" s="72">
        <v>1411667262</v>
      </c>
      <c r="C67" s="72">
        <v>1806963493</v>
      </c>
    </row>
    <row r="68" spans="1:3" x14ac:dyDescent="0.25">
      <c r="A68" s="71" t="s">
        <v>428</v>
      </c>
      <c r="B68" s="72">
        <v>0</v>
      </c>
      <c r="C68" s="72">
        <v>0</v>
      </c>
    </row>
    <row r="69" spans="1:3" x14ac:dyDescent="0.25">
      <c r="A69" s="71" t="s">
        <v>426</v>
      </c>
      <c r="B69" s="72">
        <v>278428827</v>
      </c>
      <c r="C69" s="72">
        <v>278428827</v>
      </c>
    </row>
    <row r="70" spans="1:3" x14ac:dyDescent="0.25">
      <c r="A70" s="71" t="s">
        <v>411</v>
      </c>
      <c r="B70" s="72">
        <v>0</v>
      </c>
      <c r="C70" s="72">
        <v>0</v>
      </c>
    </row>
    <row r="71" spans="1:3" x14ac:dyDescent="0.25">
      <c r="A71" s="71" t="s">
        <v>204</v>
      </c>
      <c r="B71" s="72">
        <v>8925000</v>
      </c>
      <c r="C71" s="72">
        <v>0</v>
      </c>
    </row>
    <row r="72" spans="1:3" x14ac:dyDescent="0.25">
      <c r="A72" s="71" t="s">
        <v>412</v>
      </c>
      <c r="B72" s="72">
        <v>164439591</v>
      </c>
      <c r="C72" s="72">
        <v>119202800</v>
      </c>
    </row>
    <row r="73" spans="1:3" s="415" customFormat="1" x14ac:dyDescent="0.25">
      <c r="A73" s="71" t="s">
        <v>371</v>
      </c>
      <c r="B73" s="72">
        <v>-2150575</v>
      </c>
      <c r="C73" s="72"/>
    </row>
    <row r="74" spans="1:3" x14ac:dyDescent="0.25">
      <c r="A74" s="71" t="s">
        <v>313</v>
      </c>
      <c r="B74" s="72">
        <v>0</v>
      </c>
      <c r="C74" s="72">
        <v>420189870</v>
      </c>
    </row>
    <row r="75" spans="1:3" x14ac:dyDescent="0.25">
      <c r="A75" s="71" t="s">
        <v>579</v>
      </c>
      <c r="B75" s="72">
        <v>2282696938</v>
      </c>
      <c r="C75" s="72">
        <v>0</v>
      </c>
    </row>
    <row r="76" spans="1:3" s="391" customFormat="1" x14ac:dyDescent="0.25">
      <c r="A76" s="71" t="s">
        <v>371</v>
      </c>
      <c r="B76" s="72">
        <v>-25282788</v>
      </c>
      <c r="C76" s="72">
        <v>0</v>
      </c>
    </row>
    <row r="77" spans="1:3" s="391" customFormat="1" x14ac:dyDescent="0.25">
      <c r="A77" s="71" t="s">
        <v>337</v>
      </c>
      <c r="B77" s="72">
        <v>-170074677</v>
      </c>
      <c r="C77" s="72">
        <v>-64035983</v>
      </c>
    </row>
    <row r="78" spans="1:3" x14ac:dyDescent="0.25">
      <c r="A78" s="74" t="s">
        <v>339</v>
      </c>
      <c r="B78" s="75">
        <v>10367941661</v>
      </c>
      <c r="C78" s="75">
        <v>7961095248</v>
      </c>
    </row>
    <row r="79" spans="1:3" x14ac:dyDescent="0.25">
      <c r="A79" s="71" t="s">
        <v>341</v>
      </c>
      <c r="B79" s="72">
        <v>18675540</v>
      </c>
      <c r="C79" s="72">
        <v>11742144</v>
      </c>
    </row>
    <row r="80" spans="1:3" x14ac:dyDescent="0.25">
      <c r="A80" s="156" t="s">
        <v>340</v>
      </c>
      <c r="B80" s="157">
        <v>18675540</v>
      </c>
      <c r="C80" s="157">
        <v>11742144</v>
      </c>
    </row>
    <row r="82" spans="1:4" x14ac:dyDescent="0.25">
      <c r="B82" s="277"/>
    </row>
    <row r="83" spans="1:4" x14ac:dyDescent="0.25">
      <c r="A83" s="277" t="s">
        <v>484</v>
      </c>
      <c r="B83" s="275"/>
    </row>
    <row r="84" spans="1:4" ht="23.25" customHeight="1" x14ac:dyDescent="0.25">
      <c r="A84" s="545" t="s">
        <v>485</v>
      </c>
      <c r="B84" s="545"/>
      <c r="C84" s="545"/>
      <c r="D84" s="545"/>
    </row>
    <row r="85" spans="1:4" x14ac:dyDescent="0.25">
      <c r="A85" s="74" t="s">
        <v>349</v>
      </c>
      <c r="B85" s="414">
        <v>43830</v>
      </c>
      <c r="C85" s="414">
        <v>43465</v>
      </c>
    </row>
    <row r="86" spans="1:4" x14ac:dyDescent="0.25">
      <c r="A86" s="74" t="s">
        <v>350</v>
      </c>
      <c r="B86" s="76">
        <v>399169</v>
      </c>
      <c r="C86" s="76">
        <v>970549</v>
      </c>
    </row>
    <row r="87" spans="1:4" x14ac:dyDescent="0.25">
      <c r="A87" s="71" t="s">
        <v>90</v>
      </c>
      <c r="B87" s="73">
        <v>399169</v>
      </c>
      <c r="C87" s="73">
        <v>8671646</v>
      </c>
    </row>
    <row r="88" spans="1:4" x14ac:dyDescent="0.25">
      <c r="A88" s="177" t="s">
        <v>377</v>
      </c>
      <c r="B88" s="73">
        <v>0</v>
      </c>
      <c r="C88" s="73">
        <v>-7701097</v>
      </c>
    </row>
    <row r="89" spans="1:4" x14ac:dyDescent="0.25">
      <c r="A89" s="74" t="s">
        <v>351</v>
      </c>
      <c r="B89" s="76">
        <v>710298024</v>
      </c>
      <c r="C89" s="76">
        <v>314385821</v>
      </c>
    </row>
    <row r="90" spans="1:4" x14ac:dyDescent="0.25">
      <c r="A90" s="71" t="s">
        <v>90</v>
      </c>
      <c r="B90" s="73">
        <v>216410700</v>
      </c>
      <c r="C90" s="73">
        <v>215172736</v>
      </c>
    </row>
    <row r="91" spans="1:4" x14ac:dyDescent="0.25">
      <c r="A91" s="177" t="s">
        <v>377</v>
      </c>
      <c r="B91" s="73">
        <v>-22788996</v>
      </c>
      <c r="C91" s="73">
        <v>-22660214</v>
      </c>
    </row>
    <row r="92" spans="1:4" x14ac:dyDescent="0.25">
      <c r="A92" s="71" t="s">
        <v>317</v>
      </c>
      <c r="B92" s="73">
        <v>516676320</v>
      </c>
      <c r="C92" s="73">
        <v>121873299</v>
      </c>
    </row>
    <row r="93" spans="1:4" x14ac:dyDescent="0.25">
      <c r="A93" s="74" t="s">
        <v>352</v>
      </c>
      <c r="B93" s="76">
        <v>710697193</v>
      </c>
      <c r="C93" s="76">
        <v>315356370</v>
      </c>
    </row>
    <row r="95" spans="1:4" x14ac:dyDescent="0.25">
      <c r="B95" s="277"/>
    </row>
    <row r="96" spans="1:4" x14ac:dyDescent="0.25">
      <c r="A96" s="277" t="s">
        <v>486</v>
      </c>
      <c r="B96" s="275"/>
    </row>
    <row r="97" spans="1:4" ht="36.75" customHeight="1" x14ac:dyDescent="0.25">
      <c r="A97" s="545" t="s">
        <v>487</v>
      </c>
      <c r="B97" s="545"/>
      <c r="C97" s="545"/>
      <c r="D97" s="545"/>
    </row>
    <row r="99" spans="1:4" x14ac:dyDescent="0.25">
      <c r="A99" s="74" t="s">
        <v>353</v>
      </c>
      <c r="B99" s="414">
        <v>43830</v>
      </c>
      <c r="C99" s="414">
        <v>43465</v>
      </c>
    </row>
    <row r="100" spans="1:4" x14ac:dyDescent="0.25">
      <c r="A100" s="71" t="s">
        <v>417</v>
      </c>
      <c r="B100" s="72">
        <v>0</v>
      </c>
      <c r="C100" s="72">
        <v>4034118</v>
      </c>
    </row>
    <row r="101" spans="1:4" x14ac:dyDescent="0.25">
      <c r="A101" s="74" t="s">
        <v>354</v>
      </c>
      <c r="B101" s="75">
        <v>0</v>
      </c>
      <c r="C101" s="75">
        <v>4034118</v>
      </c>
    </row>
    <row r="104" spans="1:4" x14ac:dyDescent="0.25">
      <c r="A104" s="277" t="s">
        <v>488</v>
      </c>
    </row>
    <row r="105" spans="1:4" ht="30.75" customHeight="1" x14ac:dyDescent="0.25">
      <c r="A105" s="545" t="s">
        <v>489</v>
      </c>
      <c r="B105" s="545"/>
      <c r="C105" s="545"/>
      <c r="D105" s="545"/>
    </row>
    <row r="106" spans="1:4" x14ac:dyDescent="0.25">
      <c r="A106" s="74" t="s">
        <v>279</v>
      </c>
      <c r="B106" s="414">
        <v>43830</v>
      </c>
      <c r="C106" s="414">
        <v>43465</v>
      </c>
    </row>
    <row r="107" spans="1:4" x14ac:dyDescent="0.25">
      <c r="A107" s="71" t="s">
        <v>355</v>
      </c>
      <c r="B107" s="72">
        <v>2502714748</v>
      </c>
      <c r="C107" s="72">
        <v>3164127977</v>
      </c>
    </row>
    <row r="108" spans="1:4" x14ac:dyDescent="0.25">
      <c r="A108" s="71" t="s">
        <v>356</v>
      </c>
      <c r="B108" s="72">
        <v>27217078</v>
      </c>
      <c r="C108" s="72">
        <v>621471143</v>
      </c>
    </row>
    <row r="109" spans="1:4" x14ac:dyDescent="0.25">
      <c r="A109" s="71" t="s">
        <v>280</v>
      </c>
      <c r="B109" s="72">
        <v>1005535095</v>
      </c>
      <c r="C109" s="72">
        <v>1963874917</v>
      </c>
    </row>
    <row r="110" spans="1:4" x14ac:dyDescent="0.25">
      <c r="A110" s="71" t="s">
        <v>357</v>
      </c>
      <c r="B110" s="72">
        <v>0</v>
      </c>
      <c r="C110" s="72">
        <v>51899372</v>
      </c>
    </row>
    <row r="111" spans="1:4" x14ac:dyDescent="0.25">
      <c r="A111" s="74" t="s">
        <v>281</v>
      </c>
      <c r="B111" s="75">
        <v>3535466921</v>
      </c>
      <c r="C111" s="75">
        <v>5801373409</v>
      </c>
    </row>
    <row r="114" spans="1:4" x14ac:dyDescent="0.25">
      <c r="A114" s="277" t="s">
        <v>490</v>
      </c>
    </row>
    <row r="115" spans="1:4" ht="28.5" customHeight="1" x14ac:dyDescent="0.25">
      <c r="A115" s="545" t="s">
        <v>491</v>
      </c>
      <c r="B115" s="545"/>
      <c r="C115" s="545"/>
      <c r="D115" s="545"/>
    </row>
    <row r="116" spans="1:4" x14ac:dyDescent="0.25">
      <c r="A116" s="74" t="s">
        <v>358</v>
      </c>
      <c r="B116" s="414">
        <v>43830</v>
      </c>
      <c r="C116" s="414">
        <v>43465</v>
      </c>
    </row>
    <row r="117" spans="1:4" x14ac:dyDescent="0.25">
      <c r="A117" s="71" t="s">
        <v>359</v>
      </c>
      <c r="B117" s="72">
        <v>81243761</v>
      </c>
      <c r="C117" s="72">
        <v>52151782</v>
      </c>
    </row>
    <row r="118" spans="1:4" x14ac:dyDescent="0.25">
      <c r="A118" s="71" t="s">
        <v>360</v>
      </c>
      <c r="B118" s="72">
        <v>32517685</v>
      </c>
      <c r="C118" s="72">
        <v>6173944</v>
      </c>
    </row>
    <row r="119" spans="1:4" s="415" customFormat="1" x14ac:dyDescent="0.25">
      <c r="A119" s="71" t="s">
        <v>649</v>
      </c>
      <c r="B119" s="72">
        <v>3128863039</v>
      </c>
      <c r="C119" s="72">
        <v>0</v>
      </c>
    </row>
    <row r="120" spans="1:4" s="415" customFormat="1" x14ac:dyDescent="0.25">
      <c r="A120" s="71" t="s">
        <v>650</v>
      </c>
      <c r="B120" s="72">
        <v>90122227</v>
      </c>
      <c r="C120" s="72">
        <v>0</v>
      </c>
    </row>
    <row r="121" spans="1:4" s="415" customFormat="1" x14ac:dyDescent="0.25">
      <c r="A121" s="71" t="s">
        <v>694</v>
      </c>
      <c r="B121" s="72">
        <v>-43213258</v>
      </c>
      <c r="C121" s="72">
        <v>0</v>
      </c>
    </row>
    <row r="122" spans="1:4" x14ac:dyDescent="0.25">
      <c r="A122" s="74" t="s">
        <v>361</v>
      </c>
      <c r="B122" s="75">
        <v>3289533454</v>
      </c>
      <c r="C122" s="75">
        <v>58325726</v>
      </c>
    </row>
    <row r="125" spans="1:4" x14ac:dyDescent="0.25">
      <c r="A125" s="277" t="s">
        <v>492</v>
      </c>
    </row>
    <row r="126" spans="1:4" ht="30.75" customHeight="1" x14ac:dyDescent="0.25">
      <c r="A126" s="545" t="s">
        <v>493</v>
      </c>
      <c r="B126" s="545"/>
      <c r="C126" s="545"/>
      <c r="D126" s="545"/>
    </row>
    <row r="127" spans="1:4" x14ac:dyDescent="0.25">
      <c r="A127" s="74" t="s">
        <v>282</v>
      </c>
      <c r="B127" s="414">
        <v>43830</v>
      </c>
      <c r="C127" s="414">
        <v>43465</v>
      </c>
    </row>
    <row r="128" spans="1:4" s="391" customFormat="1" x14ac:dyDescent="0.25">
      <c r="A128" s="71" t="s">
        <v>580</v>
      </c>
      <c r="B128" s="72">
        <v>614598514</v>
      </c>
      <c r="C128" s="72">
        <v>905286161</v>
      </c>
    </row>
    <row r="129" spans="1:4" x14ac:dyDescent="0.25">
      <c r="A129" s="71" t="s">
        <v>283</v>
      </c>
      <c r="B129" s="72">
        <v>0</v>
      </c>
      <c r="C129" s="72">
        <v>0</v>
      </c>
    </row>
    <row r="130" spans="1:4" x14ac:dyDescent="0.25">
      <c r="A130" s="71" t="s">
        <v>550</v>
      </c>
      <c r="B130" s="72">
        <v>108377418</v>
      </c>
      <c r="C130" s="72">
        <v>0</v>
      </c>
    </row>
    <row r="131" spans="1:4" x14ac:dyDescent="0.25">
      <c r="A131" s="71" t="s">
        <v>442</v>
      </c>
      <c r="B131" s="72">
        <v>0</v>
      </c>
      <c r="C131" s="72">
        <v>0</v>
      </c>
    </row>
    <row r="132" spans="1:4" x14ac:dyDescent="0.25">
      <c r="A132" s="71" t="s">
        <v>284</v>
      </c>
      <c r="B132" s="72">
        <v>152497382</v>
      </c>
      <c r="C132" s="72">
        <v>93844365</v>
      </c>
    </row>
    <row r="133" spans="1:4" x14ac:dyDescent="0.25">
      <c r="A133" s="71" t="s">
        <v>285</v>
      </c>
      <c r="B133" s="72">
        <v>55156892</v>
      </c>
      <c r="C133" s="72">
        <v>99585564</v>
      </c>
    </row>
    <row r="134" spans="1:4" x14ac:dyDescent="0.25">
      <c r="A134" s="71" t="s">
        <v>286</v>
      </c>
      <c r="B134" s="72">
        <v>4099350</v>
      </c>
      <c r="C134" s="72">
        <v>7958587</v>
      </c>
    </row>
    <row r="135" spans="1:4" x14ac:dyDescent="0.25">
      <c r="A135" s="71" t="s">
        <v>418</v>
      </c>
      <c r="B135" s="72">
        <v>605420</v>
      </c>
      <c r="C135" s="72">
        <v>2329779</v>
      </c>
    </row>
    <row r="136" spans="1:4" x14ac:dyDescent="0.25">
      <c r="A136" s="74" t="s">
        <v>287</v>
      </c>
      <c r="B136" s="76">
        <v>935334976</v>
      </c>
      <c r="C136" s="76">
        <v>1109004456</v>
      </c>
    </row>
    <row r="138" spans="1:4" x14ac:dyDescent="0.25">
      <c r="A138" s="277" t="s">
        <v>494</v>
      </c>
    </row>
    <row r="139" spans="1:4" ht="33" customHeight="1" x14ac:dyDescent="0.25">
      <c r="A139" s="545" t="s">
        <v>495</v>
      </c>
      <c r="B139" s="545"/>
      <c r="C139" s="545"/>
      <c r="D139" s="545"/>
    </row>
    <row r="140" spans="1:4" x14ac:dyDescent="0.25">
      <c r="A140" s="74" t="s">
        <v>362</v>
      </c>
      <c r="B140" s="414">
        <v>43830</v>
      </c>
      <c r="C140" s="414">
        <v>43465</v>
      </c>
    </row>
    <row r="141" spans="1:4" x14ac:dyDescent="0.25">
      <c r="A141" s="382" t="s">
        <v>366</v>
      </c>
      <c r="B141" s="72">
        <v>1333265122</v>
      </c>
      <c r="C141" s="72">
        <v>905851684</v>
      </c>
    </row>
    <row r="142" spans="1:4" x14ac:dyDescent="0.25">
      <c r="A142" s="382" t="s">
        <v>576</v>
      </c>
      <c r="B142" s="72">
        <v>0</v>
      </c>
      <c r="C142" s="72">
        <v>0</v>
      </c>
    </row>
    <row r="143" spans="1:4" s="391" customFormat="1" x14ac:dyDescent="0.25">
      <c r="A143" s="382" t="s">
        <v>371</v>
      </c>
      <c r="B143" s="72">
        <v>-18967557</v>
      </c>
      <c r="C143" s="72">
        <v>0</v>
      </c>
    </row>
    <row r="144" spans="1:4" s="391" customFormat="1" x14ac:dyDescent="0.25">
      <c r="A144" s="382" t="s">
        <v>651</v>
      </c>
      <c r="B144" s="72">
        <v>195662402</v>
      </c>
      <c r="C144" s="72">
        <v>0</v>
      </c>
    </row>
    <row r="145" spans="1:4" s="415" customFormat="1" x14ac:dyDescent="0.25">
      <c r="A145" s="71" t="s">
        <v>649</v>
      </c>
      <c r="B145" s="72">
        <v>0</v>
      </c>
      <c r="C145" s="72">
        <v>770710714</v>
      </c>
    </row>
    <row r="146" spans="1:4" x14ac:dyDescent="0.25">
      <c r="A146" s="74" t="s">
        <v>363</v>
      </c>
      <c r="B146" s="75">
        <v>1509959967</v>
      </c>
      <c r="C146" s="75">
        <v>1676562398</v>
      </c>
    </row>
    <row r="149" spans="1:4" x14ac:dyDescent="0.25">
      <c r="A149" s="277" t="s">
        <v>496</v>
      </c>
    </row>
    <row r="150" spans="1:4" ht="32.25" customHeight="1" x14ac:dyDescent="0.25">
      <c r="A150" s="545" t="s">
        <v>497</v>
      </c>
      <c r="B150" s="545"/>
      <c r="C150" s="545"/>
      <c r="D150" s="545"/>
    </row>
    <row r="151" spans="1:4" x14ac:dyDescent="0.25">
      <c r="A151" s="545" t="s">
        <v>498</v>
      </c>
      <c r="B151" s="545"/>
      <c r="C151" s="545"/>
      <c r="D151" s="545"/>
    </row>
    <row r="152" spans="1:4" x14ac:dyDescent="0.25">
      <c r="A152" s="545" t="s">
        <v>499</v>
      </c>
      <c r="B152" s="545"/>
      <c r="C152" s="545"/>
      <c r="D152" s="545"/>
    </row>
    <row r="153" spans="1:4" x14ac:dyDescent="0.25">
      <c r="A153" s="545" t="s">
        <v>500</v>
      </c>
      <c r="B153" s="545"/>
      <c r="C153" s="545"/>
      <c r="D153" s="545"/>
    </row>
    <row r="154" spans="1:4" x14ac:dyDescent="0.25">
      <c r="A154" s="545" t="s">
        <v>501</v>
      </c>
      <c r="B154" s="545"/>
      <c r="C154" s="545"/>
      <c r="D154" s="545"/>
    </row>
    <row r="155" spans="1:4" ht="31.5" customHeight="1" x14ac:dyDescent="0.25">
      <c r="A155" s="545" t="s">
        <v>642</v>
      </c>
      <c r="B155" s="545"/>
      <c r="C155" s="545"/>
      <c r="D155" s="545"/>
    </row>
    <row r="156" spans="1:4" x14ac:dyDescent="0.25">
      <c r="A156" s="288"/>
    </row>
    <row r="158" spans="1:4" x14ac:dyDescent="0.25">
      <c r="A158" s="277" t="s">
        <v>502</v>
      </c>
    </row>
    <row r="159" spans="1:4" ht="24" customHeight="1" x14ac:dyDescent="0.25">
      <c r="A159" s="545" t="s">
        <v>503</v>
      </c>
      <c r="B159" s="545"/>
      <c r="C159" s="545"/>
      <c r="D159" s="545"/>
    </row>
    <row r="160" spans="1:4" x14ac:dyDescent="0.25">
      <c r="A160" s="74" t="s">
        <v>173</v>
      </c>
      <c r="B160" s="414">
        <v>43830</v>
      </c>
      <c r="C160" s="414">
        <v>43465</v>
      </c>
    </row>
    <row r="161" spans="1:4" x14ac:dyDescent="0.25">
      <c r="A161" s="74" t="s">
        <v>174</v>
      </c>
      <c r="B161" s="75">
        <v>24554964083</v>
      </c>
      <c r="C161" s="75">
        <v>32380127478</v>
      </c>
    </row>
    <row r="162" spans="1:4" x14ac:dyDescent="0.25">
      <c r="A162" s="71" t="s">
        <v>175</v>
      </c>
      <c r="B162" s="178">
        <v>0</v>
      </c>
      <c r="C162" s="178">
        <v>25577003</v>
      </c>
    </row>
    <row r="163" spans="1:4" x14ac:dyDescent="0.25">
      <c r="A163" s="71" t="s">
        <v>176</v>
      </c>
      <c r="B163" s="178">
        <v>221201376</v>
      </c>
      <c r="C163" s="178">
        <v>2163269927</v>
      </c>
    </row>
    <row r="164" spans="1:4" x14ac:dyDescent="0.25">
      <c r="A164" s="71" t="s">
        <v>177</v>
      </c>
      <c r="B164" s="178">
        <v>15351615171</v>
      </c>
      <c r="C164" s="178">
        <v>22511080930</v>
      </c>
    </row>
    <row r="165" spans="1:4" x14ac:dyDescent="0.25">
      <c r="A165" s="71" t="s">
        <v>178</v>
      </c>
      <c r="B165" s="178">
        <v>8694412496</v>
      </c>
      <c r="C165" s="178">
        <v>7680199618</v>
      </c>
    </row>
    <row r="166" spans="1:4" x14ac:dyDescent="0.25">
      <c r="A166" s="71" t="s">
        <v>179</v>
      </c>
      <c r="B166" s="178">
        <v>0</v>
      </c>
      <c r="C166" s="178">
        <v>0</v>
      </c>
    </row>
    <row r="167" spans="1:4" x14ac:dyDescent="0.25">
      <c r="A167" s="71" t="s">
        <v>180</v>
      </c>
      <c r="B167" s="178">
        <v>287735040</v>
      </c>
      <c r="C167" s="178">
        <v>0</v>
      </c>
    </row>
    <row r="168" spans="1:4" x14ac:dyDescent="0.25">
      <c r="A168" s="74" t="s">
        <v>334</v>
      </c>
      <c r="B168" s="76">
        <v>1505040374</v>
      </c>
      <c r="C168" s="76">
        <v>988205651</v>
      </c>
    </row>
    <row r="169" spans="1:4" x14ac:dyDescent="0.25">
      <c r="A169" s="71" t="s">
        <v>181</v>
      </c>
      <c r="B169" s="178">
        <v>144176903</v>
      </c>
      <c r="C169" s="178">
        <v>17063011</v>
      </c>
    </row>
    <row r="170" spans="1:4" x14ac:dyDescent="0.25">
      <c r="A170" s="71" t="s">
        <v>378</v>
      </c>
      <c r="B170" s="178">
        <v>1000352317</v>
      </c>
      <c r="C170" s="178">
        <v>207367889</v>
      </c>
    </row>
    <row r="171" spans="1:4" x14ac:dyDescent="0.25">
      <c r="A171" s="71" t="s">
        <v>379</v>
      </c>
      <c r="B171" s="178">
        <v>99657817</v>
      </c>
      <c r="C171" s="178">
        <v>499173821</v>
      </c>
    </row>
    <row r="172" spans="1:4" x14ac:dyDescent="0.25">
      <c r="A172" s="71" t="s">
        <v>380</v>
      </c>
      <c r="B172" s="178">
        <v>260853337</v>
      </c>
      <c r="C172" s="178">
        <v>264600930</v>
      </c>
    </row>
    <row r="173" spans="1:4" x14ac:dyDescent="0.25">
      <c r="A173" s="71" t="s">
        <v>381</v>
      </c>
      <c r="B173" s="178">
        <v>0</v>
      </c>
      <c r="C173" s="178">
        <v>0</v>
      </c>
    </row>
    <row r="174" spans="1:4" x14ac:dyDescent="0.25">
      <c r="A174" s="71" t="s">
        <v>382</v>
      </c>
      <c r="B174" s="178">
        <v>0</v>
      </c>
      <c r="C174" s="178">
        <v>0</v>
      </c>
    </row>
    <row r="175" spans="1:4" x14ac:dyDescent="0.25">
      <c r="A175" s="74" t="s">
        <v>335</v>
      </c>
      <c r="B175" s="75">
        <v>26060004457</v>
      </c>
      <c r="C175" s="75">
        <v>33368333129</v>
      </c>
    </row>
    <row r="176" spans="1:4" ht="93.75" customHeight="1" x14ac:dyDescent="0.25">
      <c r="A176" s="545" t="s">
        <v>564</v>
      </c>
      <c r="B176" s="545"/>
      <c r="C176" s="545"/>
      <c r="D176" s="545"/>
    </row>
    <row r="177" spans="1:4" s="391" customFormat="1" x14ac:dyDescent="0.25">
      <c r="A177" s="397"/>
      <c r="B177" s="397"/>
      <c r="C177" s="397"/>
      <c r="D177" s="397"/>
    </row>
    <row r="178" spans="1:4" x14ac:dyDescent="0.25">
      <c r="A178" s="277" t="s">
        <v>504</v>
      </c>
    </row>
    <row r="179" spans="1:4" x14ac:dyDescent="0.25">
      <c r="A179" s="277"/>
    </row>
    <row r="180" spans="1:4" ht="32.25" customHeight="1" x14ac:dyDescent="0.25">
      <c r="A180" s="545" t="s">
        <v>505</v>
      </c>
      <c r="B180" s="545"/>
      <c r="C180" s="545"/>
      <c r="D180" s="545"/>
    </row>
    <row r="181" spans="1:4" x14ac:dyDescent="0.25">
      <c r="A181" s="277"/>
    </row>
    <row r="182" spans="1:4" x14ac:dyDescent="0.25">
      <c r="A182" s="398" t="s">
        <v>506</v>
      </c>
    </row>
    <row r="183" spans="1:4" x14ac:dyDescent="0.25">
      <c r="A183" s="277"/>
    </row>
    <row r="184" spans="1:4" ht="48.75" customHeight="1" x14ac:dyDescent="0.25">
      <c r="A184" s="545" t="s">
        <v>695</v>
      </c>
      <c r="B184" s="545"/>
      <c r="C184" s="545"/>
      <c r="D184" s="545"/>
    </row>
    <row r="185" spans="1:4" x14ac:dyDescent="0.25">
      <c r="A185" s="288"/>
    </row>
    <row r="186" spans="1:4" x14ac:dyDescent="0.25">
      <c r="A186" s="288"/>
    </row>
    <row r="187" spans="1:4" ht="35.25" customHeight="1" x14ac:dyDescent="0.25">
      <c r="A187" s="545" t="s">
        <v>692</v>
      </c>
      <c r="B187" s="545"/>
      <c r="C187" s="545"/>
      <c r="D187" s="545"/>
    </row>
    <row r="189" spans="1:4" x14ac:dyDescent="0.25">
      <c r="A189" s="438" t="s">
        <v>94</v>
      </c>
      <c r="B189" s="414">
        <v>43830</v>
      </c>
      <c r="C189" s="414">
        <v>43465</v>
      </c>
    </row>
    <row r="190" spans="1:4" x14ac:dyDescent="0.25">
      <c r="A190" s="104" t="s">
        <v>399</v>
      </c>
      <c r="B190" s="324" t="s">
        <v>327</v>
      </c>
      <c r="C190" s="324" t="s">
        <v>327</v>
      </c>
    </row>
    <row r="191" spans="1:4" s="415" customFormat="1" x14ac:dyDescent="0.25">
      <c r="A191" s="104" t="s">
        <v>370</v>
      </c>
      <c r="B191" s="440">
        <v>3939649</v>
      </c>
      <c r="C191" s="440">
        <v>0</v>
      </c>
    </row>
    <row r="192" spans="1:4" s="415" customFormat="1" x14ac:dyDescent="0.25">
      <c r="A192" s="324" t="s">
        <v>403</v>
      </c>
      <c r="B192" s="441">
        <v>3939649</v>
      </c>
      <c r="C192" s="441">
        <v>0</v>
      </c>
    </row>
    <row r="193" spans="1:3" x14ac:dyDescent="0.25">
      <c r="A193"/>
      <c r="B193"/>
      <c r="C193"/>
    </row>
    <row r="194" spans="1:3" x14ac:dyDescent="0.25">
      <c r="A194" s="438" t="s">
        <v>365</v>
      </c>
      <c r="B194" s="414">
        <v>43830</v>
      </c>
      <c r="C194" s="414">
        <v>43465</v>
      </c>
    </row>
    <row r="195" spans="1:3" x14ac:dyDescent="0.25">
      <c r="A195" s="104" t="s">
        <v>400</v>
      </c>
      <c r="B195" s="324" t="s">
        <v>327</v>
      </c>
      <c r="C195" s="324" t="s">
        <v>327</v>
      </c>
    </row>
    <row r="196" spans="1:3" ht="30" x14ac:dyDescent="0.25">
      <c r="A196" s="439" t="s">
        <v>401</v>
      </c>
      <c r="B196" s="440">
        <v>0</v>
      </c>
      <c r="C196" s="440">
        <v>455810778</v>
      </c>
    </row>
    <row r="197" spans="1:3" x14ac:dyDescent="0.25">
      <c r="A197" s="104" t="s">
        <v>402</v>
      </c>
      <c r="B197" s="440">
        <v>1314297565</v>
      </c>
      <c r="C197" s="440">
        <v>905851684</v>
      </c>
    </row>
    <row r="198" spans="1:3" x14ac:dyDescent="0.25">
      <c r="A198" s="324" t="s">
        <v>403</v>
      </c>
      <c r="B198" s="441">
        <f>SUM(B196:B197)</f>
        <v>1314297565</v>
      </c>
      <c r="C198" s="441">
        <v>1361662462</v>
      </c>
    </row>
    <row r="199" spans="1:3" x14ac:dyDescent="0.25">
      <c r="A199"/>
      <c r="B199"/>
      <c r="C199"/>
    </row>
    <row r="200" spans="1:3" x14ac:dyDescent="0.25">
      <c r="A200" s="438" t="s">
        <v>173</v>
      </c>
      <c r="B200" s="414">
        <v>43830</v>
      </c>
      <c r="C200" s="414">
        <v>43465</v>
      </c>
    </row>
    <row r="201" spans="1:3" x14ac:dyDescent="0.25">
      <c r="A201" s="104" t="s">
        <v>404</v>
      </c>
      <c r="B201" s="324" t="s">
        <v>327</v>
      </c>
      <c r="C201" s="324" t="s">
        <v>327</v>
      </c>
    </row>
    <row r="202" spans="1:3" s="415" customFormat="1" x14ac:dyDescent="0.25">
      <c r="A202" s="439"/>
      <c r="B202" s="442">
        <v>0</v>
      </c>
      <c r="C202" s="442">
        <v>0</v>
      </c>
    </row>
    <row r="203" spans="1:3" x14ac:dyDescent="0.25">
      <c r="A203"/>
      <c r="B203"/>
      <c r="C203"/>
    </row>
    <row r="204" spans="1:3" x14ac:dyDescent="0.25">
      <c r="A204" s="438" t="s">
        <v>405</v>
      </c>
      <c r="B204" s="414">
        <v>43830</v>
      </c>
      <c r="C204" s="414">
        <v>43465</v>
      </c>
    </row>
    <row r="205" spans="1:3" x14ac:dyDescent="0.25">
      <c r="A205" s="104" t="s">
        <v>406</v>
      </c>
      <c r="B205" s="324" t="s">
        <v>327</v>
      </c>
      <c r="C205" s="324" t="s">
        <v>327</v>
      </c>
    </row>
    <row r="206" spans="1:3" x14ac:dyDescent="0.25">
      <c r="A206" s="439"/>
      <c r="B206" s="442">
        <v>0</v>
      </c>
      <c r="C206" s="442">
        <v>0</v>
      </c>
    </row>
    <row r="207" spans="1:3" x14ac:dyDescent="0.25">
      <c r="A207" s="545" t="s">
        <v>407</v>
      </c>
      <c r="B207" s="545"/>
      <c r="C207" s="545"/>
    </row>
    <row r="210" spans="1:5" x14ac:dyDescent="0.25">
      <c r="A210" s="277" t="s">
        <v>507</v>
      </c>
      <c r="B210" s="277" t="s">
        <v>508</v>
      </c>
      <c r="C210" s="275"/>
      <c r="D210" s="275"/>
      <c r="E210" s="275"/>
    </row>
    <row r="211" spans="1:5" x14ac:dyDescent="0.25">
      <c r="A211" s="277"/>
      <c r="B211" s="275"/>
      <c r="C211" s="275"/>
      <c r="D211" s="275"/>
      <c r="E211" s="275"/>
    </row>
    <row r="212" spans="1:5" ht="30.75" customHeight="1" x14ac:dyDescent="0.25">
      <c r="A212" s="545" t="s">
        <v>509</v>
      </c>
      <c r="B212" s="545"/>
      <c r="C212" s="545"/>
      <c r="D212" s="545"/>
      <c r="E212" s="275"/>
    </row>
    <row r="213" spans="1:5" x14ac:dyDescent="0.25">
      <c r="A213" s="277"/>
      <c r="B213" s="275"/>
      <c r="C213" s="275"/>
      <c r="D213" s="275"/>
      <c r="E213" s="275"/>
    </row>
    <row r="214" spans="1:5" x14ac:dyDescent="0.25">
      <c r="A214" s="277" t="s">
        <v>510</v>
      </c>
      <c r="B214" s="275"/>
      <c r="C214" s="275"/>
      <c r="D214" s="275"/>
      <c r="E214" s="275"/>
    </row>
    <row r="215" spans="1:5" x14ac:dyDescent="0.25">
      <c r="A215" s="277"/>
      <c r="B215" s="275"/>
      <c r="C215" s="275"/>
      <c r="D215" s="275"/>
      <c r="E215" s="275"/>
    </row>
    <row r="216" spans="1:5" ht="33.75" customHeight="1" x14ac:dyDescent="0.25">
      <c r="A216" s="545" t="s">
        <v>511</v>
      </c>
      <c r="B216" s="545"/>
      <c r="C216" s="545"/>
      <c r="D216" s="545"/>
      <c r="E216" s="275"/>
    </row>
    <row r="217" spans="1:5" x14ac:dyDescent="0.25">
      <c r="A217" s="277"/>
      <c r="B217" s="275"/>
      <c r="C217" s="275"/>
      <c r="D217" s="275"/>
      <c r="E217" s="275"/>
    </row>
    <row r="218" spans="1:5" x14ac:dyDescent="0.25">
      <c r="A218" s="277"/>
      <c r="B218" s="275"/>
      <c r="C218" s="275"/>
      <c r="D218" s="275"/>
      <c r="E218" s="275"/>
    </row>
    <row r="219" spans="1:5" x14ac:dyDescent="0.25">
      <c r="A219" s="277"/>
      <c r="B219" s="275"/>
      <c r="C219" s="275"/>
      <c r="D219" s="275"/>
      <c r="E219" s="275"/>
    </row>
    <row r="220" spans="1:5" x14ac:dyDescent="0.25">
      <c r="A220" s="289" t="s">
        <v>36</v>
      </c>
      <c r="B220" s="544" t="s">
        <v>22</v>
      </c>
      <c r="C220" s="544"/>
      <c r="D220" s="289" t="s">
        <v>20</v>
      </c>
    </row>
    <row r="221" spans="1:5" x14ac:dyDescent="0.25">
      <c r="A221" s="290" t="s">
        <v>37</v>
      </c>
      <c r="B221" s="290" t="s">
        <v>38</v>
      </c>
      <c r="C221" s="275"/>
      <c r="D221" s="290" t="s">
        <v>40</v>
      </c>
    </row>
  </sheetData>
  <mergeCells count="42">
    <mergeCell ref="A27:D27"/>
    <mergeCell ref="A1:D1"/>
    <mergeCell ref="A5:D5"/>
    <mergeCell ref="A6:D6"/>
    <mergeCell ref="A7:D7"/>
    <mergeCell ref="A8:D8"/>
    <mergeCell ref="A12:D12"/>
    <mergeCell ref="A14:D14"/>
    <mergeCell ref="A16:D16"/>
    <mergeCell ref="A18:D18"/>
    <mergeCell ref="A20:D20"/>
    <mergeCell ref="A24:D24"/>
    <mergeCell ref="A105:D105"/>
    <mergeCell ref="A29:D29"/>
    <mergeCell ref="A31:D31"/>
    <mergeCell ref="A32:D32"/>
    <mergeCell ref="A33:D33"/>
    <mergeCell ref="A35:D35"/>
    <mergeCell ref="A37:D37"/>
    <mergeCell ref="A39:D39"/>
    <mergeCell ref="A49:D49"/>
    <mergeCell ref="A63:D63"/>
    <mergeCell ref="A84:D84"/>
    <mergeCell ref="A97:D97"/>
    <mergeCell ref="A184:D184"/>
    <mergeCell ref="A115:D115"/>
    <mergeCell ref="A126:D126"/>
    <mergeCell ref="A139:D139"/>
    <mergeCell ref="A150:D150"/>
    <mergeCell ref="A151:D151"/>
    <mergeCell ref="A152:D152"/>
    <mergeCell ref="A153:D153"/>
    <mergeCell ref="A154:D154"/>
    <mergeCell ref="A155:D155"/>
    <mergeCell ref="A159:D159"/>
    <mergeCell ref="A180:D180"/>
    <mergeCell ref="A176:D176"/>
    <mergeCell ref="B220:C220"/>
    <mergeCell ref="A187:D187"/>
    <mergeCell ref="A207:C207"/>
    <mergeCell ref="A212:D212"/>
    <mergeCell ref="A216:D216"/>
  </mergeCells>
  <pageMargins left="0.70866141732283472" right="0.23622047244094491" top="0.35433070866141736" bottom="0.39370078740157483" header="0.31496062992125984" footer="0.31496062992125984"/>
  <pageSetup scale="70" orientation="portrait" r:id="rId1"/>
  <rowBreaks count="3" manualBreakCount="3">
    <brk id="33" max="4" man="1"/>
    <brk id="157" max="4" man="1"/>
    <brk id="213" max="4"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1:J95"/>
  <sheetViews>
    <sheetView showGridLines="0" workbookViewId="0">
      <selection activeCell="B1" sqref="B1"/>
    </sheetView>
  </sheetViews>
  <sheetFormatPr baseColWidth="10" defaultRowHeight="15" x14ac:dyDescent="0.25"/>
  <cols>
    <col min="2" max="2" width="68.42578125" bestFit="1" customWidth="1"/>
    <col min="3" max="3" width="20.7109375" customWidth="1"/>
    <col min="4" max="4" width="20.85546875" customWidth="1"/>
    <col min="5" max="5" width="3.42578125" customWidth="1"/>
    <col min="6" max="6" width="17.140625" customWidth="1"/>
    <col min="7" max="7" width="13.7109375" bestFit="1" customWidth="1"/>
    <col min="8" max="8" width="13.5703125" customWidth="1"/>
    <col min="10" max="10" width="15.140625" bestFit="1" customWidth="1"/>
  </cols>
  <sheetData>
    <row r="1" spans="2:10" s="175" customFormat="1" x14ac:dyDescent="0.25">
      <c r="B1" s="368" t="s">
        <v>433</v>
      </c>
    </row>
    <row r="2" spans="2:10" s="175" customFormat="1" x14ac:dyDescent="0.25">
      <c r="B2" s="175" t="s">
        <v>326</v>
      </c>
    </row>
    <row r="3" spans="2:10" s="175" customFormat="1" x14ac:dyDescent="0.25">
      <c r="B3" s="103" t="s">
        <v>41</v>
      </c>
      <c r="C3" s="103" t="s">
        <v>42</v>
      </c>
      <c r="D3" s="103" t="s">
        <v>43</v>
      </c>
      <c r="F3" s="324" t="s">
        <v>42</v>
      </c>
      <c r="G3" s="324" t="s">
        <v>43</v>
      </c>
    </row>
    <row r="4" spans="2:10" s="175" customFormat="1" x14ac:dyDescent="0.25">
      <c r="B4" s="295" t="s">
        <v>607</v>
      </c>
      <c r="C4" s="259">
        <v>145692649</v>
      </c>
      <c r="D4" s="257">
        <v>43862</v>
      </c>
      <c r="E4" s="258"/>
      <c r="F4" s="347">
        <v>533311556</v>
      </c>
      <c r="G4" s="346">
        <v>43497</v>
      </c>
      <c r="J4" s="226"/>
    </row>
    <row r="5" spans="2:10" s="175" customFormat="1" x14ac:dyDescent="0.25">
      <c r="B5" s="295" t="s">
        <v>608</v>
      </c>
      <c r="C5" s="259">
        <v>5349223469</v>
      </c>
      <c r="D5" s="346">
        <v>43862</v>
      </c>
      <c r="E5" s="258"/>
      <c r="F5" s="347">
        <v>2288588447</v>
      </c>
      <c r="G5" s="346">
        <v>43497</v>
      </c>
      <c r="J5" s="226"/>
    </row>
    <row r="6" spans="2:10" s="383" customFormat="1" x14ac:dyDescent="0.25">
      <c r="B6" s="295" t="s">
        <v>609</v>
      </c>
      <c r="C6" s="347">
        <v>0</v>
      </c>
      <c r="D6" s="346">
        <v>43862</v>
      </c>
      <c r="E6" s="258"/>
      <c r="F6" s="347">
        <v>1559961692</v>
      </c>
      <c r="G6" s="346">
        <v>43497</v>
      </c>
      <c r="J6" s="226"/>
    </row>
    <row r="7" spans="2:10" s="175" customFormat="1" x14ac:dyDescent="0.25">
      <c r="B7" s="295" t="s">
        <v>610</v>
      </c>
      <c r="C7" s="259">
        <v>0</v>
      </c>
      <c r="D7" s="346">
        <v>43862</v>
      </c>
      <c r="E7" s="258"/>
      <c r="F7" s="347">
        <v>168545219</v>
      </c>
      <c r="G7" s="346">
        <v>43497</v>
      </c>
      <c r="H7" s="212"/>
      <c r="I7" s="212"/>
      <c r="J7" s="226"/>
    </row>
    <row r="8" spans="2:10" s="415" customFormat="1" x14ac:dyDescent="0.25">
      <c r="B8" s="295" t="s">
        <v>653</v>
      </c>
      <c r="C8" s="347">
        <v>0</v>
      </c>
      <c r="D8" s="346">
        <v>43862</v>
      </c>
      <c r="E8" s="258"/>
      <c r="F8" s="347">
        <v>32469353</v>
      </c>
      <c r="G8" s="346">
        <v>43497</v>
      </c>
      <c r="J8" s="226"/>
    </row>
    <row r="9" spans="2:10" s="415" customFormat="1" x14ac:dyDescent="0.25">
      <c r="B9" s="295" t="s">
        <v>654</v>
      </c>
      <c r="C9" s="347">
        <v>0</v>
      </c>
      <c r="D9" s="346">
        <v>43862</v>
      </c>
      <c r="E9" s="258"/>
      <c r="F9" s="347">
        <v>49720740</v>
      </c>
      <c r="G9" s="346">
        <v>43497</v>
      </c>
      <c r="J9" s="226"/>
    </row>
    <row r="10" spans="2:10" s="175" customFormat="1" x14ac:dyDescent="0.25">
      <c r="B10" s="423" t="s">
        <v>655</v>
      </c>
      <c r="C10" s="259">
        <v>0</v>
      </c>
      <c r="D10" s="346">
        <v>43862</v>
      </c>
      <c r="E10" s="258"/>
      <c r="F10" s="347">
        <v>236183837</v>
      </c>
      <c r="G10" s="346">
        <v>43497</v>
      </c>
      <c r="H10" s="212"/>
      <c r="I10" s="212"/>
      <c r="J10" s="226"/>
    </row>
    <row r="11" spans="2:10" s="175" customFormat="1" x14ac:dyDescent="0.25">
      <c r="B11" s="295" t="s">
        <v>656</v>
      </c>
      <c r="C11" s="347">
        <v>50469213</v>
      </c>
      <c r="D11" s="346">
        <v>43862</v>
      </c>
      <c r="E11" s="258"/>
      <c r="F11" s="347">
        <v>47021809</v>
      </c>
      <c r="G11" s="346">
        <v>43497</v>
      </c>
      <c r="H11" s="212"/>
      <c r="I11" s="212"/>
      <c r="J11" s="226"/>
    </row>
    <row r="12" spans="2:10" s="175" customFormat="1" ht="15.75" thickBot="1" x14ac:dyDescent="0.3">
      <c r="B12" s="295" t="s">
        <v>657</v>
      </c>
      <c r="C12" s="347">
        <v>417324023</v>
      </c>
      <c r="D12" s="346">
        <v>43891</v>
      </c>
      <c r="E12" s="258"/>
      <c r="F12" s="347">
        <v>0</v>
      </c>
      <c r="G12" s="346"/>
      <c r="H12" s="212"/>
      <c r="I12" s="212"/>
      <c r="J12" s="226"/>
    </row>
    <row r="13" spans="2:10" s="175" customFormat="1" ht="15.75" thickBot="1" x14ac:dyDescent="0.3">
      <c r="B13" s="179" t="s">
        <v>435</v>
      </c>
      <c r="C13" s="183">
        <v>5962709354</v>
      </c>
      <c r="D13" s="294"/>
      <c r="E13" s="294"/>
      <c r="F13" s="326">
        <v>4915802653</v>
      </c>
      <c r="G13" s="294"/>
      <c r="H13" s="212"/>
      <c r="I13" s="212"/>
      <c r="J13" s="226"/>
    </row>
    <row r="14" spans="2:10" s="212" customFormat="1" x14ac:dyDescent="0.25">
      <c r="B14" s="228"/>
      <c r="C14" s="260"/>
      <c r="D14" s="291"/>
      <c r="E14" s="213"/>
      <c r="F14" s="294"/>
      <c r="J14" s="226"/>
    </row>
    <row r="15" spans="2:10" s="212" customFormat="1" x14ac:dyDescent="0.25">
      <c r="B15" s="368" t="s">
        <v>434</v>
      </c>
      <c r="C15" s="317"/>
      <c r="J15" s="226"/>
    </row>
    <row r="16" spans="2:10" s="212" customFormat="1" x14ac:dyDescent="0.25">
      <c r="B16" s="103" t="s">
        <v>41</v>
      </c>
      <c r="C16" s="103" t="s">
        <v>42</v>
      </c>
      <c r="D16" s="103" t="s">
        <v>43</v>
      </c>
      <c r="F16" s="324" t="s">
        <v>42</v>
      </c>
      <c r="G16" s="324" t="s">
        <v>43</v>
      </c>
      <c r="J16" s="226"/>
    </row>
    <row r="17" spans="2:10" s="415" customFormat="1" ht="15.75" thickBot="1" x14ac:dyDescent="0.3">
      <c r="B17" s="295" t="s">
        <v>9</v>
      </c>
      <c r="C17" s="347">
        <v>3939649</v>
      </c>
      <c r="D17" s="346">
        <v>43770</v>
      </c>
      <c r="F17" s="462">
        <v>0</v>
      </c>
      <c r="G17" s="324"/>
      <c r="J17" s="226"/>
    </row>
    <row r="18" spans="2:10" s="175" customFormat="1" ht="15.75" thickBot="1" x14ac:dyDescent="0.3">
      <c r="B18" s="179" t="s">
        <v>436</v>
      </c>
      <c r="C18" s="183">
        <v>3939649</v>
      </c>
      <c r="D18" s="183"/>
      <c r="E18" s="297"/>
      <c r="F18" s="326">
        <v>0</v>
      </c>
      <c r="G18" s="383"/>
      <c r="H18" s="212"/>
      <c r="I18" s="212"/>
      <c r="J18" s="226"/>
    </row>
    <row r="19" spans="2:10" s="212" customFormat="1" ht="15.75" thickBot="1" x14ac:dyDescent="0.3">
      <c r="B19" s="228"/>
      <c r="C19" s="260"/>
      <c r="D19" s="261"/>
      <c r="E19" s="213"/>
      <c r="F19" s="348"/>
      <c r="G19" s="349"/>
      <c r="J19" s="226"/>
    </row>
    <row r="20" spans="2:10" s="212" customFormat="1" ht="15.75" thickBot="1" x14ac:dyDescent="0.3">
      <c r="B20" s="179" t="s">
        <v>436</v>
      </c>
      <c r="C20" s="183">
        <v>5966649003</v>
      </c>
      <c r="D20" s="183">
        <v>0</v>
      </c>
      <c r="E20" s="213"/>
      <c r="F20" s="326">
        <v>4915802653</v>
      </c>
      <c r="G20" s="383"/>
      <c r="J20" s="226"/>
    </row>
    <row r="21" spans="2:10" s="415" customFormat="1" x14ac:dyDescent="0.25">
      <c r="B21" s="228"/>
      <c r="C21" s="348"/>
      <c r="D21" s="348"/>
      <c r="E21" s="384"/>
      <c r="F21" s="348"/>
      <c r="J21" s="226"/>
    </row>
    <row r="23" spans="2:10" x14ac:dyDescent="0.25">
      <c r="B23" t="s">
        <v>385</v>
      </c>
    </row>
    <row r="25" spans="2:10" x14ac:dyDescent="0.25">
      <c r="B25" s="182" t="s">
        <v>384</v>
      </c>
      <c r="C25" s="262" t="s">
        <v>619</v>
      </c>
      <c r="D25" s="263" t="s">
        <v>620</v>
      </c>
      <c r="E25" s="175"/>
    </row>
    <row r="26" spans="2:10" hidden="1" x14ac:dyDescent="0.25">
      <c r="B26" s="387" t="s">
        <v>583</v>
      </c>
      <c r="C26" s="325">
        <v>20878000</v>
      </c>
      <c r="D26" s="105">
        <v>78397000</v>
      </c>
      <c r="E26" s="175"/>
      <c r="G26" s="388"/>
      <c r="H26" s="389"/>
    </row>
    <row r="27" spans="2:10" hidden="1" x14ac:dyDescent="0.25">
      <c r="B27" s="104" t="s">
        <v>562</v>
      </c>
      <c r="C27" s="325">
        <v>3190000</v>
      </c>
      <c r="D27" s="325">
        <v>16280000</v>
      </c>
      <c r="E27" s="175"/>
      <c r="G27" s="388"/>
      <c r="H27" s="389"/>
    </row>
    <row r="28" spans="2:10" hidden="1" x14ac:dyDescent="0.25">
      <c r="B28" s="364" t="s">
        <v>582</v>
      </c>
      <c r="C28" s="325">
        <v>73979321</v>
      </c>
      <c r="D28" s="325">
        <v>0</v>
      </c>
      <c r="E28" s="175"/>
      <c r="G28" s="388"/>
      <c r="H28" s="389"/>
    </row>
    <row r="29" spans="2:10" hidden="1" x14ac:dyDescent="0.25">
      <c r="B29" s="104" t="s">
        <v>584</v>
      </c>
      <c r="C29" s="325">
        <v>35551725</v>
      </c>
      <c r="D29" s="325">
        <v>32785170</v>
      </c>
      <c r="E29" s="175"/>
      <c r="G29" s="388"/>
    </row>
    <row r="30" spans="2:10" hidden="1" x14ac:dyDescent="0.25">
      <c r="B30" s="104" t="s">
        <v>581</v>
      </c>
      <c r="C30" s="325">
        <v>3488008</v>
      </c>
      <c r="D30" s="325">
        <v>49315241</v>
      </c>
      <c r="E30" s="175"/>
      <c r="G30" s="388"/>
    </row>
    <row r="31" spans="2:10" s="296" customFormat="1" hidden="1" x14ac:dyDescent="0.25">
      <c r="B31" s="104" t="s">
        <v>585</v>
      </c>
      <c r="C31" s="325">
        <v>0</v>
      </c>
      <c r="D31" s="325">
        <v>21900767</v>
      </c>
      <c r="G31" s="388"/>
      <c r="H31" s="389"/>
    </row>
    <row r="32" spans="2:10" hidden="1" x14ac:dyDescent="0.25">
      <c r="B32" s="104" t="s">
        <v>586</v>
      </c>
      <c r="C32" s="325">
        <v>80460857</v>
      </c>
      <c r="D32" s="325">
        <v>108900000</v>
      </c>
      <c r="E32" s="175"/>
      <c r="G32" s="388"/>
    </row>
    <row r="33" spans="2:8" hidden="1" x14ac:dyDescent="0.25">
      <c r="B33" s="104" t="s">
        <v>587</v>
      </c>
      <c r="C33" s="325">
        <v>170240549</v>
      </c>
      <c r="D33" s="325">
        <v>57136868</v>
      </c>
      <c r="E33" s="175"/>
      <c r="G33" s="388"/>
    </row>
    <row r="34" spans="2:8" s="391" customFormat="1" hidden="1" x14ac:dyDescent="0.25">
      <c r="B34" s="104" t="s">
        <v>659</v>
      </c>
      <c r="C34" s="325">
        <v>1200000</v>
      </c>
      <c r="D34" s="325">
        <v>2400000</v>
      </c>
    </row>
    <row r="35" spans="2:8" s="391" customFormat="1" hidden="1" x14ac:dyDescent="0.25">
      <c r="B35" s="104" t="s">
        <v>598</v>
      </c>
      <c r="C35" s="325">
        <v>16492269</v>
      </c>
      <c r="D35" s="325">
        <v>10714969</v>
      </c>
    </row>
    <row r="36" spans="2:8" hidden="1" x14ac:dyDescent="0.25">
      <c r="B36" s="364" t="s">
        <v>658</v>
      </c>
      <c r="C36" s="325">
        <v>0</v>
      </c>
      <c r="D36" s="325">
        <v>1344000</v>
      </c>
      <c r="E36" s="175"/>
      <c r="G36" s="388"/>
    </row>
    <row r="37" spans="2:8" hidden="1" x14ac:dyDescent="0.25">
      <c r="B37" s="104" t="s">
        <v>588</v>
      </c>
      <c r="C37" s="325">
        <v>11232800</v>
      </c>
      <c r="D37" s="325">
        <v>17561800</v>
      </c>
      <c r="E37" s="175"/>
      <c r="G37" s="388"/>
      <c r="H37" s="389"/>
    </row>
    <row r="38" spans="2:8" s="391" customFormat="1" hidden="1" x14ac:dyDescent="0.25">
      <c r="B38" s="104" t="s">
        <v>599</v>
      </c>
      <c r="C38" s="325">
        <v>1320000</v>
      </c>
      <c r="D38" s="325">
        <v>7700000</v>
      </c>
      <c r="H38" s="389"/>
    </row>
    <row r="39" spans="2:8" s="391" customFormat="1" hidden="1" x14ac:dyDescent="0.25">
      <c r="B39" s="104" t="s">
        <v>671</v>
      </c>
      <c r="C39" s="325">
        <v>2336000</v>
      </c>
      <c r="D39" s="325"/>
      <c r="H39" s="389"/>
    </row>
    <row r="40" spans="2:8" s="391" customFormat="1" hidden="1" x14ac:dyDescent="0.25">
      <c r="B40" s="104" t="s">
        <v>672</v>
      </c>
      <c r="C40" s="325">
        <v>1820000</v>
      </c>
      <c r="D40" s="325"/>
      <c r="H40" s="389"/>
    </row>
    <row r="41" spans="2:8" s="212" customFormat="1" hidden="1" x14ac:dyDescent="0.25">
      <c r="B41" s="364" t="s">
        <v>616</v>
      </c>
      <c r="C41" s="325">
        <v>10000000</v>
      </c>
      <c r="D41" s="325"/>
      <c r="G41" s="388"/>
    </row>
    <row r="42" spans="2:8" s="212" customFormat="1" hidden="1" x14ac:dyDescent="0.25">
      <c r="B42" s="364" t="s">
        <v>589</v>
      </c>
      <c r="C42" s="325">
        <v>13953000</v>
      </c>
      <c r="D42" s="325"/>
      <c r="G42" s="388"/>
      <c r="H42" s="389"/>
    </row>
    <row r="43" spans="2:8" s="391" customFormat="1" hidden="1" x14ac:dyDescent="0.25">
      <c r="B43" s="364" t="s">
        <v>602</v>
      </c>
      <c r="C43" s="325">
        <v>0</v>
      </c>
      <c r="D43" s="325">
        <v>4274250</v>
      </c>
      <c r="H43" s="389"/>
    </row>
    <row r="44" spans="2:8" s="391" customFormat="1" hidden="1" x14ac:dyDescent="0.25">
      <c r="B44" s="364" t="s">
        <v>673</v>
      </c>
      <c r="C44" s="325">
        <v>1510000</v>
      </c>
      <c r="D44" s="325"/>
      <c r="H44" s="389"/>
    </row>
    <row r="45" spans="2:8" s="415" customFormat="1" hidden="1" x14ac:dyDescent="0.25">
      <c r="B45" s="364" t="s">
        <v>660</v>
      </c>
      <c r="C45" s="325">
        <v>52218653</v>
      </c>
      <c r="D45" s="325">
        <v>23716630</v>
      </c>
      <c r="H45" s="389"/>
    </row>
    <row r="46" spans="2:8" s="415" customFormat="1" hidden="1" x14ac:dyDescent="0.25">
      <c r="B46" s="364" t="s">
        <v>661</v>
      </c>
      <c r="C46" s="325">
        <v>0</v>
      </c>
      <c r="D46" s="325">
        <v>3726800</v>
      </c>
      <c r="H46" s="389"/>
    </row>
    <row r="47" spans="2:8" s="415" customFormat="1" hidden="1" x14ac:dyDescent="0.25">
      <c r="B47" s="364" t="s">
        <v>674</v>
      </c>
      <c r="C47" s="325">
        <v>4564000</v>
      </c>
      <c r="D47" s="325"/>
      <c r="H47" s="389"/>
    </row>
    <row r="48" spans="2:8" s="391" customFormat="1" hidden="1" x14ac:dyDescent="0.25">
      <c r="B48" s="364" t="s">
        <v>603</v>
      </c>
      <c r="C48" s="325">
        <v>13178938</v>
      </c>
      <c r="D48" s="325"/>
      <c r="H48" s="389"/>
    </row>
    <row r="49" spans="2:8" hidden="1" x14ac:dyDescent="0.25">
      <c r="B49" s="104" t="s">
        <v>590</v>
      </c>
      <c r="C49" s="325">
        <v>9665520</v>
      </c>
      <c r="D49" s="325">
        <v>21680201</v>
      </c>
      <c r="E49" s="175"/>
      <c r="G49" s="388"/>
      <c r="H49" s="389"/>
    </row>
    <row r="50" spans="2:8" s="391" customFormat="1" hidden="1" x14ac:dyDescent="0.25">
      <c r="B50" s="104" t="s">
        <v>662</v>
      </c>
      <c r="C50" s="325">
        <v>4555000</v>
      </c>
      <c r="D50" s="325">
        <v>8790000</v>
      </c>
      <c r="H50" s="389"/>
    </row>
    <row r="51" spans="2:8" s="212" customFormat="1" hidden="1" x14ac:dyDescent="0.25">
      <c r="B51" s="104" t="s">
        <v>591</v>
      </c>
      <c r="C51" s="325">
        <v>43317700</v>
      </c>
      <c r="D51" s="325"/>
      <c r="G51" s="388"/>
      <c r="H51" s="389"/>
    </row>
    <row r="52" spans="2:8" s="415" customFormat="1" x14ac:dyDescent="0.25">
      <c r="B52" s="104" t="s">
        <v>663</v>
      </c>
      <c r="C52" s="325">
        <v>0</v>
      </c>
      <c r="D52" s="325">
        <v>3731039</v>
      </c>
      <c r="H52" s="389"/>
    </row>
    <row r="53" spans="2:8" s="391" customFormat="1" x14ac:dyDescent="0.25">
      <c r="B53" s="104" t="s">
        <v>675</v>
      </c>
      <c r="C53" s="325">
        <v>5760000</v>
      </c>
      <c r="D53" s="325">
        <v>0</v>
      </c>
      <c r="H53" s="389"/>
    </row>
    <row r="54" spans="2:8" x14ac:dyDescent="0.25">
      <c r="B54" s="104" t="s">
        <v>617</v>
      </c>
      <c r="C54" s="325">
        <v>14891310</v>
      </c>
      <c r="D54" s="325">
        <v>0</v>
      </c>
      <c r="E54" s="175"/>
      <c r="G54" s="388"/>
      <c r="H54" s="389"/>
    </row>
    <row r="55" spans="2:8" x14ac:dyDescent="0.25">
      <c r="B55" s="104" t="s">
        <v>592</v>
      </c>
      <c r="C55" s="325">
        <v>40399688</v>
      </c>
      <c r="D55" s="325">
        <v>0</v>
      </c>
      <c r="E55" s="175"/>
      <c r="G55" s="388"/>
      <c r="H55" s="389"/>
    </row>
    <row r="56" spans="2:8" s="391" customFormat="1" x14ac:dyDescent="0.25">
      <c r="B56" s="104" t="s">
        <v>665</v>
      </c>
      <c r="C56" s="325">
        <v>0</v>
      </c>
      <c r="D56" s="325">
        <v>8214734</v>
      </c>
      <c r="H56" s="389"/>
    </row>
    <row r="57" spans="2:8" x14ac:dyDescent="0.25">
      <c r="B57" s="104" t="s">
        <v>593</v>
      </c>
      <c r="C57" s="325">
        <v>1138660336</v>
      </c>
      <c r="D57" s="325">
        <v>2227329366</v>
      </c>
      <c r="E57" s="175"/>
      <c r="G57" s="388"/>
      <c r="H57" s="389"/>
    </row>
    <row r="58" spans="2:8" s="391" customFormat="1" x14ac:dyDescent="0.25">
      <c r="B58" s="104" t="s">
        <v>604</v>
      </c>
      <c r="C58" s="325">
        <v>0</v>
      </c>
      <c r="D58" s="325">
        <v>1348070</v>
      </c>
      <c r="H58" s="389"/>
    </row>
    <row r="59" spans="2:8" x14ac:dyDescent="0.25">
      <c r="B59" s="104" t="s">
        <v>594</v>
      </c>
      <c r="C59" s="325">
        <v>83610726</v>
      </c>
      <c r="D59" s="325">
        <v>38415460</v>
      </c>
      <c r="E59" s="175"/>
    </row>
    <row r="60" spans="2:8" s="212" customFormat="1" x14ac:dyDescent="0.25">
      <c r="B60" s="104" t="s">
        <v>595</v>
      </c>
      <c r="C60" s="325">
        <v>37713600</v>
      </c>
      <c r="D60" s="325">
        <v>60705958</v>
      </c>
    </row>
    <row r="61" spans="2:8" s="391" customFormat="1" x14ac:dyDescent="0.25">
      <c r="B61" s="104" t="s">
        <v>666</v>
      </c>
      <c r="C61" s="325">
        <v>0</v>
      </c>
      <c r="D61" s="325">
        <v>7260000</v>
      </c>
    </row>
    <row r="62" spans="2:8" x14ac:dyDescent="0.25">
      <c r="B62" s="104" t="s">
        <v>596</v>
      </c>
      <c r="C62" s="325">
        <v>0</v>
      </c>
      <c r="D62" s="325">
        <v>53111975</v>
      </c>
      <c r="E62" s="175"/>
    </row>
    <row r="63" spans="2:8" s="391" customFormat="1" x14ac:dyDescent="0.25">
      <c r="B63" s="104" t="s">
        <v>605</v>
      </c>
      <c r="C63" s="325">
        <v>18773145</v>
      </c>
      <c r="D63" s="325">
        <v>5500000</v>
      </c>
    </row>
    <row r="64" spans="2:8" s="391" customFormat="1" x14ac:dyDescent="0.25">
      <c r="B64" s="104" t="s">
        <v>676</v>
      </c>
      <c r="C64" s="325">
        <v>13939730</v>
      </c>
      <c r="D64" s="325">
        <v>0</v>
      </c>
    </row>
    <row r="65" spans="2:7" x14ac:dyDescent="0.25">
      <c r="B65" s="104" t="s">
        <v>597</v>
      </c>
      <c r="C65" s="325">
        <v>314798437</v>
      </c>
      <c r="D65" s="325">
        <v>120152059</v>
      </c>
      <c r="E65" s="175"/>
    </row>
    <row r="66" spans="2:7" s="415" customFormat="1" x14ac:dyDescent="0.25">
      <c r="B66" s="104" t="s">
        <v>618</v>
      </c>
      <c r="C66" s="325">
        <v>4000000</v>
      </c>
      <c r="D66" s="325">
        <v>0</v>
      </c>
    </row>
    <row r="67" spans="2:7" s="273" customFormat="1" x14ac:dyDescent="0.25">
      <c r="B67" s="104" t="s">
        <v>664</v>
      </c>
      <c r="C67" s="325">
        <v>0</v>
      </c>
      <c r="D67" s="325">
        <v>118033421</v>
      </c>
    </row>
    <row r="68" spans="2:7" s="391" customFormat="1" x14ac:dyDescent="0.25">
      <c r="B68" s="104" t="s">
        <v>678</v>
      </c>
      <c r="C68" s="325">
        <v>55052540</v>
      </c>
      <c r="D68" s="325">
        <v>0</v>
      </c>
    </row>
    <row r="69" spans="2:7" s="391" customFormat="1" x14ac:dyDescent="0.25">
      <c r="B69" s="104" t="s">
        <v>606</v>
      </c>
      <c r="C69" s="325">
        <v>0</v>
      </c>
      <c r="D69" s="325">
        <v>40281560</v>
      </c>
    </row>
    <row r="70" spans="2:7" s="296" customFormat="1" x14ac:dyDescent="0.25">
      <c r="B70" s="104" t="s">
        <v>667</v>
      </c>
      <c r="C70" s="325">
        <v>10852972</v>
      </c>
      <c r="D70" s="325">
        <v>10198110</v>
      </c>
    </row>
    <row r="71" spans="2:7" s="391" customFormat="1" x14ac:dyDescent="0.25">
      <c r="B71" s="104" t="s">
        <v>668</v>
      </c>
      <c r="C71" s="325">
        <v>75301139</v>
      </c>
      <c r="D71" s="325">
        <v>0</v>
      </c>
    </row>
    <row r="72" spans="2:7" s="391" customFormat="1" x14ac:dyDescent="0.25">
      <c r="B72" s="104" t="s">
        <v>669</v>
      </c>
      <c r="C72" s="325">
        <v>15836678</v>
      </c>
      <c r="D72" s="325">
        <v>0</v>
      </c>
    </row>
    <row r="73" spans="2:7" x14ac:dyDescent="0.25">
      <c r="B73" s="104" t="s">
        <v>677</v>
      </c>
      <c r="C73" s="325">
        <v>9366161</v>
      </c>
      <c r="D73" s="325">
        <v>0</v>
      </c>
      <c r="E73" s="175"/>
    </row>
    <row r="74" spans="2:7" s="415" customFormat="1" x14ac:dyDescent="0.25">
      <c r="B74" s="104" t="s">
        <v>600</v>
      </c>
      <c r="C74" s="325">
        <v>6241954</v>
      </c>
      <c r="D74" s="325">
        <v>0</v>
      </c>
    </row>
    <row r="75" spans="2:7" s="415" customFormat="1" x14ac:dyDescent="0.25">
      <c r="B75" s="104" t="s">
        <v>679</v>
      </c>
      <c r="C75" s="325">
        <v>8051628</v>
      </c>
      <c r="D75" s="325">
        <v>0</v>
      </c>
    </row>
    <row r="76" spans="2:7" s="415" customFormat="1" x14ac:dyDescent="0.25">
      <c r="B76" s="104" t="s">
        <v>601</v>
      </c>
      <c r="C76" s="325">
        <v>8245500</v>
      </c>
      <c r="D76" s="325">
        <v>0</v>
      </c>
    </row>
    <row r="77" spans="2:7" s="386" customFormat="1" ht="15.75" thickBot="1" x14ac:dyDescent="0.3">
      <c r="B77" s="104" t="s">
        <v>560</v>
      </c>
      <c r="C77" s="325">
        <v>66066864</v>
      </c>
      <c r="D77" s="325">
        <v>3222529</v>
      </c>
    </row>
    <row r="78" spans="2:7" ht="15.75" thickBot="1" x14ac:dyDescent="0.3">
      <c r="B78" s="179" t="s">
        <v>383</v>
      </c>
      <c r="C78" s="183">
        <v>2502714748</v>
      </c>
      <c r="D78" s="326">
        <v>3164127977</v>
      </c>
    </row>
    <row r="79" spans="2:7" x14ac:dyDescent="0.25">
      <c r="B79" s="100"/>
      <c r="C79" s="101"/>
      <c r="D79" s="102"/>
    </row>
    <row r="80" spans="2:7" x14ac:dyDescent="0.25">
      <c r="B80" s="182" t="s">
        <v>384</v>
      </c>
      <c r="C80" s="262" t="s">
        <v>619</v>
      </c>
      <c r="D80" s="263" t="s">
        <v>620</v>
      </c>
      <c r="E80" s="175"/>
      <c r="F80" s="297"/>
      <c r="G80" s="297"/>
    </row>
    <row r="81" spans="2:7" x14ac:dyDescent="0.25">
      <c r="B81" s="104" t="s">
        <v>561</v>
      </c>
      <c r="C81" s="105">
        <v>16159875</v>
      </c>
      <c r="D81" s="105">
        <v>0</v>
      </c>
      <c r="E81" s="175"/>
      <c r="F81" s="297"/>
      <c r="G81" s="297"/>
    </row>
    <row r="82" spans="2:7" s="391" customFormat="1" x14ac:dyDescent="0.25">
      <c r="B82" s="104" t="s">
        <v>670</v>
      </c>
      <c r="C82" s="325">
        <v>11057203</v>
      </c>
      <c r="D82" s="325">
        <v>0</v>
      </c>
      <c r="E82" s="181"/>
    </row>
    <row r="83" spans="2:7" x14ac:dyDescent="0.25">
      <c r="B83" s="104" t="s">
        <v>548</v>
      </c>
      <c r="C83" s="105">
        <v>0</v>
      </c>
      <c r="D83" s="325">
        <v>455810778</v>
      </c>
      <c r="E83" s="181"/>
      <c r="F83" s="297"/>
      <c r="G83" s="317"/>
    </row>
    <row r="84" spans="2:7" s="388" customFormat="1" x14ac:dyDescent="0.25">
      <c r="B84" s="104" t="s">
        <v>563</v>
      </c>
      <c r="C84" s="325">
        <v>0</v>
      </c>
      <c r="D84" s="325">
        <v>106549788</v>
      </c>
    </row>
    <row r="85" spans="2:7" s="415" customFormat="1" ht="15.75" thickBot="1" x14ac:dyDescent="0.3">
      <c r="B85" s="104" t="s">
        <v>560</v>
      </c>
      <c r="C85" s="325">
        <v>0</v>
      </c>
      <c r="D85" s="325">
        <v>59110577</v>
      </c>
    </row>
    <row r="86" spans="2:7" s="212" customFormat="1" ht="15.75" thickBot="1" x14ac:dyDescent="0.3">
      <c r="B86" s="179" t="s">
        <v>383</v>
      </c>
      <c r="C86" s="180">
        <v>27217078</v>
      </c>
      <c r="D86" s="180">
        <v>621471143</v>
      </c>
      <c r="E86" s="175"/>
      <c r="F86" s="297"/>
      <c r="G86" s="297"/>
    </row>
    <row r="87" spans="2:7" s="212" customFormat="1" hidden="1" x14ac:dyDescent="0.25">
      <c r="B87" s="227" t="s">
        <v>429</v>
      </c>
      <c r="C87" s="230">
        <v>27217078</v>
      </c>
      <c r="D87" s="230">
        <v>621471143</v>
      </c>
      <c r="F87" s="297"/>
      <c r="G87" s="297"/>
    </row>
    <row r="88" spans="2:7" s="212" customFormat="1" hidden="1" x14ac:dyDescent="0.25">
      <c r="B88" s="227" t="s">
        <v>430</v>
      </c>
      <c r="C88" s="230">
        <v>0</v>
      </c>
      <c r="D88" s="230">
        <v>0</v>
      </c>
      <c r="F88" s="297"/>
      <c r="G88" s="297"/>
    </row>
    <row r="89" spans="2:7" x14ac:dyDescent="0.25">
      <c r="B89" s="228"/>
      <c r="C89" s="229"/>
      <c r="D89" s="229"/>
      <c r="E89" s="212"/>
      <c r="F89" s="297"/>
      <c r="G89" s="297"/>
    </row>
    <row r="90" spans="2:7" ht="15.75" thickBot="1" x14ac:dyDescent="0.3">
      <c r="B90" s="25"/>
      <c r="C90" s="25"/>
      <c r="D90" s="25"/>
    </row>
    <row r="91" spans="2:7" ht="15.75" thickBot="1" x14ac:dyDescent="0.3">
      <c r="B91" s="179" t="s">
        <v>44</v>
      </c>
      <c r="C91" s="180">
        <v>2529931826</v>
      </c>
      <c r="D91" s="180">
        <v>3785599120</v>
      </c>
    </row>
    <row r="93" spans="2:7" x14ac:dyDescent="0.25">
      <c r="C93" s="23"/>
    </row>
    <row r="94" spans="2:7" x14ac:dyDescent="0.25">
      <c r="C94" s="214"/>
      <c r="D94" s="26"/>
    </row>
    <row r="95" spans="2:7" x14ac:dyDescent="0.25">
      <c r="C95" s="214"/>
    </row>
  </sheetData>
  <sortState ref="B34:D70">
    <sortCondition ref="B34:B70"/>
  </sortState>
  <pageMargins left="0.7" right="0.7" top="0.75" bottom="0.75" header="0.3" footer="0.3"/>
  <pageSetup orientation="portrait" horizontalDpi="4294967295" verticalDpi="4294967295"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T49"/>
  <sheetViews>
    <sheetView showGridLines="0" workbookViewId="0">
      <selection sqref="A1:XFD1048576"/>
    </sheetView>
  </sheetViews>
  <sheetFormatPr baseColWidth="10" defaultRowHeight="15" x14ac:dyDescent="0.25"/>
  <cols>
    <col min="1" max="1" width="32.7109375" customWidth="1"/>
    <col min="2" max="2" width="19.5703125" customWidth="1"/>
    <col min="3" max="3" width="17" customWidth="1"/>
    <col min="4" max="9" width="15.28515625" customWidth="1"/>
    <col min="10" max="10" width="16.140625" customWidth="1"/>
    <col min="11" max="12" width="15.28515625" customWidth="1"/>
    <col min="13" max="13" width="18.7109375" customWidth="1"/>
    <col min="14" max="14" width="32.5703125" bestFit="1" customWidth="1"/>
    <col min="15" max="15" width="14.5703125" bestFit="1" customWidth="1"/>
    <col min="16" max="18" width="16.140625" style="212" customWidth="1"/>
    <col min="19" max="19" width="14.5703125" bestFit="1" customWidth="1"/>
    <col min="20" max="20" width="14.28515625" customWidth="1"/>
  </cols>
  <sheetData>
    <row r="1" spans="1:20" x14ac:dyDescent="0.25">
      <c r="A1" s="358"/>
      <c r="B1" s="358"/>
      <c r="C1" s="358"/>
      <c r="D1" s="358"/>
      <c r="E1" s="358"/>
      <c r="F1" s="415"/>
      <c r="G1" s="415"/>
      <c r="H1" s="415"/>
      <c r="I1" s="415"/>
      <c r="J1" s="415"/>
      <c r="K1" s="415"/>
      <c r="L1" s="359" t="s">
        <v>45</v>
      </c>
      <c r="M1" s="415"/>
    </row>
    <row r="2" spans="1:20" x14ac:dyDescent="0.25">
      <c r="A2" s="358"/>
      <c r="B2" s="358"/>
      <c r="C2" s="358"/>
      <c r="D2" s="358"/>
      <c r="E2" s="358"/>
      <c r="F2" s="358"/>
      <c r="G2" s="415"/>
      <c r="H2" s="415"/>
      <c r="I2" s="415"/>
      <c r="J2" s="415"/>
      <c r="K2" s="415"/>
      <c r="L2" s="415"/>
      <c r="M2" s="415"/>
    </row>
    <row r="3" spans="1:20" ht="21" customHeight="1" x14ac:dyDescent="0.25">
      <c r="A3" s="549" t="s">
        <v>0</v>
      </c>
      <c r="B3" s="549"/>
      <c r="C3" s="549"/>
      <c r="D3" s="549"/>
      <c r="E3" s="549"/>
      <c r="F3" s="549"/>
      <c r="G3" s="549"/>
      <c r="H3" s="549"/>
      <c r="I3" s="549"/>
      <c r="J3" s="549"/>
      <c r="K3" s="549"/>
      <c r="L3" s="549"/>
      <c r="M3" s="415"/>
    </row>
    <row r="4" spans="1:20" ht="21" customHeight="1" x14ac:dyDescent="0.25">
      <c r="A4" s="549" t="s">
        <v>46</v>
      </c>
      <c r="B4" s="549"/>
      <c r="C4" s="549"/>
      <c r="D4" s="549"/>
      <c r="E4" s="549"/>
      <c r="F4" s="549"/>
      <c r="G4" s="549"/>
      <c r="H4" s="549"/>
      <c r="I4" s="549"/>
      <c r="J4" s="549"/>
      <c r="K4" s="549"/>
      <c r="L4" s="549"/>
      <c r="M4" s="415"/>
    </row>
    <row r="5" spans="1:20" ht="21" customHeight="1" x14ac:dyDescent="0.25">
      <c r="A5" s="550" t="s">
        <v>640</v>
      </c>
      <c r="B5" s="550"/>
      <c r="C5" s="550"/>
      <c r="D5" s="550"/>
      <c r="E5" s="550"/>
      <c r="F5" s="550"/>
      <c r="G5" s="550"/>
      <c r="H5" s="550"/>
      <c r="I5" s="550"/>
      <c r="J5" s="550"/>
      <c r="K5" s="550"/>
      <c r="L5" s="550"/>
      <c r="M5" s="415"/>
    </row>
    <row r="6" spans="1:20" ht="21" customHeight="1" x14ac:dyDescent="0.25">
      <c r="A6" s="550" t="s">
        <v>23</v>
      </c>
      <c r="B6" s="550"/>
      <c r="C6" s="550"/>
      <c r="D6" s="550"/>
      <c r="E6" s="550"/>
      <c r="F6" s="550"/>
      <c r="G6" s="550"/>
      <c r="H6" s="550"/>
      <c r="I6" s="550"/>
      <c r="J6" s="550"/>
      <c r="K6" s="550"/>
      <c r="L6" s="550"/>
      <c r="M6" s="415"/>
    </row>
    <row r="7" spans="1:20" ht="25.5" customHeight="1" x14ac:dyDescent="0.25">
      <c r="A7" s="358"/>
      <c r="B7" s="358"/>
      <c r="C7" s="358"/>
      <c r="D7" s="358"/>
      <c r="E7" s="358"/>
      <c r="F7" s="444" t="s">
        <v>420</v>
      </c>
      <c r="G7" s="415"/>
      <c r="H7" s="415"/>
      <c r="I7" s="415"/>
      <c r="J7" s="415"/>
      <c r="K7" s="415"/>
      <c r="L7" s="415"/>
      <c r="M7" s="415"/>
    </row>
    <row r="8" spans="1:20" s="199" customFormat="1" ht="15.75" x14ac:dyDescent="0.25">
      <c r="A8" s="358"/>
      <c r="B8" s="358"/>
      <c r="C8" s="358"/>
      <c r="D8" s="358"/>
      <c r="E8" s="358"/>
      <c r="F8" s="443"/>
      <c r="G8" s="415"/>
      <c r="H8" s="415"/>
      <c r="I8" s="415"/>
      <c r="J8" s="415"/>
      <c r="K8" s="415"/>
      <c r="L8" s="415"/>
      <c r="M8" s="415"/>
      <c r="P8" s="212"/>
      <c r="Q8" s="212"/>
      <c r="R8" s="212"/>
    </row>
    <row r="9" spans="1:20" x14ac:dyDescent="0.25">
      <c r="A9" s="548" t="s">
        <v>47</v>
      </c>
      <c r="B9" s="551" t="s">
        <v>48</v>
      </c>
      <c r="C9" s="551"/>
      <c r="D9" s="551"/>
      <c r="E9" s="551"/>
      <c r="F9" s="552"/>
      <c r="G9" s="548" t="s">
        <v>291</v>
      </c>
      <c r="H9" s="548"/>
      <c r="I9" s="548"/>
      <c r="J9" s="548"/>
      <c r="K9" s="548"/>
      <c r="L9" s="548"/>
      <c r="M9" s="415"/>
    </row>
    <row r="10" spans="1:20" s="27" customFormat="1" ht="60" x14ac:dyDescent="0.25">
      <c r="A10" s="548"/>
      <c r="B10" s="445" t="s">
        <v>444</v>
      </c>
      <c r="C10" s="362" t="s">
        <v>49</v>
      </c>
      <c r="D10" s="362" t="s">
        <v>50</v>
      </c>
      <c r="E10" s="362" t="s">
        <v>51</v>
      </c>
      <c r="F10" s="362" t="s">
        <v>622</v>
      </c>
      <c r="G10" s="362" t="s">
        <v>443</v>
      </c>
      <c r="H10" s="362" t="s">
        <v>52</v>
      </c>
      <c r="I10" s="362" t="s">
        <v>50</v>
      </c>
      <c r="J10" s="362" t="s">
        <v>198</v>
      </c>
      <c r="K10" s="362" t="s">
        <v>623</v>
      </c>
      <c r="L10" s="362" t="s">
        <v>624</v>
      </c>
    </row>
    <row r="11" spans="1:20" x14ac:dyDescent="0.25">
      <c r="A11" s="364" t="s">
        <v>423</v>
      </c>
      <c r="B11" s="292">
        <v>1393877943</v>
      </c>
      <c r="C11" s="365">
        <v>0</v>
      </c>
      <c r="D11" s="365">
        <v>0</v>
      </c>
      <c r="E11" s="231">
        <v>39169364</v>
      </c>
      <c r="F11" s="365">
        <v>1433047307</v>
      </c>
      <c r="G11" s="231">
        <v>0</v>
      </c>
      <c r="H11" s="231">
        <v>0</v>
      </c>
      <c r="I11" s="231">
        <v>0</v>
      </c>
      <c r="J11" s="231">
        <v>0</v>
      </c>
      <c r="K11" s="231">
        <v>0</v>
      </c>
      <c r="L11" s="365">
        <v>1433047307</v>
      </c>
      <c r="M11" s="415"/>
      <c r="N11" s="27"/>
      <c r="O11" s="27"/>
      <c r="P11" s="27"/>
      <c r="Q11" s="27"/>
      <c r="R11" s="27"/>
      <c r="S11" s="233"/>
      <c r="T11" s="23"/>
    </row>
    <row r="12" spans="1:20" x14ac:dyDescent="0.25">
      <c r="A12" s="364" t="s">
        <v>53</v>
      </c>
      <c r="B12" s="292">
        <v>405332498</v>
      </c>
      <c r="C12" s="365">
        <v>4103933</v>
      </c>
      <c r="D12" s="365">
        <v>0</v>
      </c>
      <c r="E12" s="231">
        <v>7286316</v>
      </c>
      <c r="F12" s="365">
        <v>416722747</v>
      </c>
      <c r="G12" s="231">
        <v>-146042225</v>
      </c>
      <c r="H12" s="231">
        <v>0</v>
      </c>
      <c r="I12" s="231">
        <v>0</v>
      </c>
      <c r="J12" s="231">
        <v>-87448482</v>
      </c>
      <c r="K12" s="231">
        <v>-233490707</v>
      </c>
      <c r="L12" s="365">
        <v>183232040</v>
      </c>
      <c r="M12" s="14"/>
      <c r="N12" s="27"/>
      <c r="O12" s="27"/>
      <c r="P12" s="27"/>
      <c r="Q12" s="27"/>
      <c r="R12" s="27"/>
      <c r="S12" s="14"/>
      <c r="T12" s="23"/>
    </row>
    <row r="13" spans="1:20" x14ac:dyDescent="0.25">
      <c r="A13" s="364" t="s">
        <v>54</v>
      </c>
      <c r="B13" s="292">
        <v>91186995</v>
      </c>
      <c r="C13" s="365">
        <v>23630209</v>
      </c>
      <c r="D13" s="365"/>
      <c r="E13" s="231">
        <v>1813139</v>
      </c>
      <c r="F13" s="365">
        <v>116630343</v>
      </c>
      <c r="G13" s="231">
        <v>-26664754</v>
      </c>
      <c r="H13" s="231">
        <v>0</v>
      </c>
      <c r="I13" s="231">
        <v>0</v>
      </c>
      <c r="J13" s="231">
        <v>-10122365</v>
      </c>
      <c r="K13" s="231">
        <v>-36787119</v>
      </c>
      <c r="L13" s="365">
        <v>79843224</v>
      </c>
      <c r="M13" s="14"/>
      <c r="N13" s="27"/>
      <c r="O13" s="27"/>
      <c r="P13" s="27"/>
      <c r="Q13" s="27"/>
      <c r="R13" s="27"/>
      <c r="S13" s="14"/>
      <c r="T13" s="23"/>
    </row>
    <row r="14" spans="1:20" x14ac:dyDescent="0.25">
      <c r="A14" s="364" t="s">
        <v>55</v>
      </c>
      <c r="B14" s="292">
        <v>9700982567</v>
      </c>
      <c r="C14" s="365">
        <v>1892648458</v>
      </c>
      <c r="D14" s="365">
        <v>385362395</v>
      </c>
      <c r="E14" s="231">
        <v>218281640</v>
      </c>
      <c r="F14" s="365">
        <v>11426550270</v>
      </c>
      <c r="G14" s="231">
        <v>-1634498542</v>
      </c>
      <c r="H14" s="231">
        <v>0</v>
      </c>
      <c r="I14" s="231">
        <v>39665732</v>
      </c>
      <c r="J14" s="231">
        <v>-967783828</v>
      </c>
      <c r="K14" s="231">
        <v>-2562616638</v>
      </c>
      <c r="L14" s="365">
        <v>8863933632</v>
      </c>
      <c r="M14" s="14"/>
      <c r="N14" s="27"/>
      <c r="O14" s="27"/>
      <c r="P14" s="27"/>
      <c r="Q14" s="27"/>
      <c r="R14" s="27"/>
      <c r="S14" s="14"/>
      <c r="T14" s="23"/>
    </row>
    <row r="15" spans="1:20" x14ac:dyDescent="0.25">
      <c r="A15" s="364" t="s">
        <v>56</v>
      </c>
      <c r="B15" s="292">
        <v>116256129</v>
      </c>
      <c r="C15" s="365">
        <v>18006634</v>
      </c>
      <c r="D15" s="365">
        <v>24172026</v>
      </c>
      <c r="E15" s="231">
        <v>1699859</v>
      </c>
      <c r="F15" s="365">
        <v>111790596</v>
      </c>
      <c r="G15" s="231">
        <v>-55765062</v>
      </c>
      <c r="H15" s="231">
        <v>0</v>
      </c>
      <c r="I15" s="231">
        <v>0</v>
      </c>
      <c r="J15" s="231">
        <v>851831</v>
      </c>
      <c r="K15" s="231">
        <v>-54913231</v>
      </c>
      <c r="L15" s="365">
        <v>56877365</v>
      </c>
      <c r="M15" s="14"/>
      <c r="N15" s="27"/>
      <c r="O15" s="27"/>
      <c r="P15" s="27"/>
      <c r="Q15" s="27"/>
      <c r="R15" s="27"/>
      <c r="S15" s="14"/>
      <c r="T15" s="23"/>
    </row>
    <row r="16" spans="1:20" x14ac:dyDescent="0.25">
      <c r="A16" s="364" t="s">
        <v>57</v>
      </c>
      <c r="B16" s="292">
        <v>3172489379</v>
      </c>
      <c r="C16" s="365">
        <v>36887224</v>
      </c>
      <c r="D16" s="365"/>
      <c r="E16" s="231">
        <v>78544473</v>
      </c>
      <c r="F16" s="365">
        <v>3287921076</v>
      </c>
      <c r="G16" s="231">
        <v>-377411858</v>
      </c>
      <c r="H16" s="231">
        <v>0</v>
      </c>
      <c r="I16" s="231">
        <v>0</v>
      </c>
      <c r="J16" s="231">
        <v>-173687626</v>
      </c>
      <c r="K16" s="231">
        <v>-551099484</v>
      </c>
      <c r="L16" s="365">
        <v>2736821592</v>
      </c>
      <c r="M16" s="14"/>
      <c r="N16" s="27"/>
      <c r="O16" s="27"/>
      <c r="P16" s="27"/>
      <c r="Q16" s="27"/>
      <c r="R16" s="27"/>
      <c r="S16" s="14"/>
      <c r="T16" s="23"/>
    </row>
    <row r="17" spans="1:20" x14ac:dyDescent="0.25">
      <c r="A17" s="364" t="s">
        <v>58</v>
      </c>
      <c r="B17" s="292">
        <v>1206909</v>
      </c>
      <c r="C17" s="365">
        <v>880000</v>
      </c>
      <c r="D17" s="365"/>
      <c r="E17" s="231">
        <v>33916</v>
      </c>
      <c r="F17" s="365">
        <v>2120825</v>
      </c>
      <c r="G17" s="231">
        <v>0</v>
      </c>
      <c r="H17" s="231">
        <v>0</v>
      </c>
      <c r="I17" s="231">
        <v>0</v>
      </c>
      <c r="J17" s="231">
        <v>-310206</v>
      </c>
      <c r="K17" s="231">
        <v>-310206</v>
      </c>
      <c r="L17" s="365">
        <v>1810619</v>
      </c>
      <c r="M17" s="14"/>
      <c r="N17" s="27"/>
      <c r="O17" s="27"/>
      <c r="P17" s="27"/>
      <c r="Q17" s="27"/>
      <c r="R17" s="27"/>
      <c r="S17" s="14"/>
      <c r="T17" s="23"/>
    </row>
    <row r="18" spans="1:20" s="212" customFormat="1" x14ac:dyDescent="0.25">
      <c r="A18" s="365" t="s">
        <v>431</v>
      </c>
      <c r="B18" s="292">
        <v>12105013540</v>
      </c>
      <c r="C18" s="365">
        <v>387867269</v>
      </c>
      <c r="D18" s="365"/>
      <c r="E18" s="231">
        <v>296173533</v>
      </c>
      <c r="F18" s="365">
        <v>12789054342</v>
      </c>
      <c r="G18" s="231">
        <v>-1565405251</v>
      </c>
      <c r="H18" s="231">
        <v>0</v>
      </c>
      <c r="I18" s="231">
        <v>-43989452</v>
      </c>
      <c r="J18" s="231">
        <v>-1244517653</v>
      </c>
      <c r="K18" s="231">
        <v>-2853912356</v>
      </c>
      <c r="L18" s="365">
        <v>9935141986</v>
      </c>
      <c r="M18" s="14"/>
      <c r="N18" s="27"/>
      <c r="O18" s="27"/>
      <c r="P18" s="233"/>
      <c r="Q18" s="233"/>
      <c r="R18" s="233"/>
      <c r="S18" s="14"/>
      <c r="T18" s="23"/>
    </row>
    <row r="19" spans="1:20" x14ac:dyDescent="0.25">
      <c r="A19" s="415"/>
      <c r="B19" s="317"/>
      <c r="C19" s="317"/>
      <c r="D19" s="317"/>
      <c r="E19" s="317"/>
      <c r="F19" s="317"/>
      <c r="G19" s="455"/>
      <c r="H19" s="455"/>
      <c r="I19" s="455"/>
      <c r="J19" s="455"/>
      <c r="K19" s="455"/>
      <c r="L19" s="317"/>
      <c r="M19" s="14"/>
      <c r="N19" s="27"/>
      <c r="O19" s="27"/>
      <c r="S19" s="232"/>
    </row>
    <row r="20" spans="1:20" s="24" customFormat="1" x14ac:dyDescent="0.25">
      <c r="A20" s="30" t="s">
        <v>625</v>
      </c>
      <c r="B20" s="366">
        <v>26986345960</v>
      </c>
      <c r="C20" s="366">
        <v>2364023727</v>
      </c>
      <c r="D20" s="366">
        <v>409534421</v>
      </c>
      <c r="E20" s="366">
        <v>643002240</v>
      </c>
      <c r="F20" s="366">
        <v>29583837506</v>
      </c>
      <c r="G20" s="366">
        <v>-3805787692</v>
      </c>
      <c r="H20" s="366">
        <v>0</v>
      </c>
      <c r="I20" s="366">
        <v>-4323720</v>
      </c>
      <c r="J20" s="366">
        <v>-2483018329</v>
      </c>
      <c r="K20" s="366">
        <v>-6293129741</v>
      </c>
      <c r="L20" s="366">
        <v>23290707765</v>
      </c>
      <c r="M20" s="14"/>
      <c r="P20" s="213"/>
      <c r="Q20" s="213"/>
      <c r="R20" s="213"/>
    </row>
    <row r="21" spans="1:20" s="24" customFormat="1" x14ac:dyDescent="0.25">
      <c r="A21" s="30" t="s">
        <v>621</v>
      </c>
      <c r="B21" s="366">
        <v>12061528320</v>
      </c>
      <c r="C21" s="366">
        <v>14109900466</v>
      </c>
      <c r="D21" s="366">
        <v>19802387</v>
      </c>
      <c r="E21" s="366">
        <v>834719561</v>
      </c>
      <c r="F21" s="366">
        <v>26986345960</v>
      </c>
      <c r="G21" s="366">
        <v>-2066228099</v>
      </c>
      <c r="H21" s="366">
        <v>0</v>
      </c>
      <c r="I21" s="366">
        <v>160246756</v>
      </c>
      <c r="J21" s="366">
        <v>-1899806349</v>
      </c>
      <c r="K21" s="366">
        <v>-3805787692</v>
      </c>
      <c r="L21" s="366">
        <v>23180558268</v>
      </c>
      <c r="M21" s="14"/>
      <c r="P21" s="213"/>
      <c r="Q21" s="213"/>
      <c r="R21" s="213"/>
    </row>
    <row r="22" spans="1:20" x14ac:dyDescent="0.25">
      <c r="A22" s="415"/>
      <c r="B22" s="317"/>
      <c r="C22" s="415"/>
      <c r="D22" s="415"/>
      <c r="E22" s="317"/>
      <c r="F22" s="317"/>
      <c r="G22" s="415"/>
      <c r="H22" s="415"/>
      <c r="I22" s="415"/>
      <c r="J22" s="415"/>
      <c r="K22" s="415"/>
      <c r="L22" s="317"/>
      <c r="M22" s="14"/>
    </row>
    <row r="23" spans="1:20" x14ac:dyDescent="0.25">
      <c r="A23" s="415"/>
      <c r="B23" s="415"/>
      <c r="C23" s="415"/>
      <c r="D23" s="317"/>
      <c r="E23" s="415"/>
      <c r="F23" s="426"/>
      <c r="G23" s="317"/>
      <c r="H23" s="317"/>
      <c r="I23" s="415"/>
      <c r="J23" s="415"/>
      <c r="K23" s="415"/>
      <c r="L23" s="317"/>
      <c r="M23" s="415"/>
    </row>
    <row r="24" spans="1:20" x14ac:dyDescent="0.25">
      <c r="A24" s="415"/>
      <c r="B24" s="415"/>
      <c r="C24" s="317"/>
      <c r="D24" s="317"/>
      <c r="E24" s="317"/>
      <c r="F24" s="385"/>
      <c r="G24" s="415"/>
      <c r="H24" s="415"/>
      <c r="I24" s="415"/>
      <c r="J24" s="415"/>
      <c r="K24" s="415"/>
      <c r="L24" s="317"/>
      <c r="M24" s="415"/>
    </row>
    <row r="25" spans="1:20" x14ac:dyDescent="0.25">
      <c r="A25" s="415"/>
      <c r="B25" s="415"/>
      <c r="C25" s="415"/>
      <c r="D25" s="415"/>
      <c r="E25" s="415"/>
      <c r="F25" s="420"/>
      <c r="G25" s="415"/>
      <c r="H25" s="415"/>
      <c r="I25" s="415"/>
      <c r="J25" s="415"/>
      <c r="K25" s="456"/>
      <c r="L25" s="317"/>
      <c r="M25" s="415"/>
    </row>
    <row r="26" spans="1:20" x14ac:dyDescent="0.25">
      <c r="A26" s="415"/>
      <c r="B26" s="360" t="s">
        <v>36</v>
      </c>
      <c r="C26" s="415"/>
      <c r="D26" s="415"/>
      <c r="E26" s="450" t="s">
        <v>22</v>
      </c>
      <c r="F26" s="415"/>
      <c r="G26" s="415"/>
      <c r="H26" s="360"/>
      <c r="I26" s="415"/>
      <c r="J26" s="415"/>
      <c r="K26" s="456"/>
      <c r="L26" s="317"/>
      <c r="M26" s="415"/>
    </row>
    <row r="27" spans="1:20" x14ac:dyDescent="0.25">
      <c r="A27" s="415"/>
      <c r="B27" s="358" t="s">
        <v>37</v>
      </c>
      <c r="C27" s="415"/>
      <c r="D27" s="415"/>
      <c r="E27" s="50" t="s">
        <v>38</v>
      </c>
      <c r="F27" s="415"/>
      <c r="G27" s="415"/>
      <c r="H27" s="358"/>
      <c r="I27" s="415"/>
      <c r="J27" s="457"/>
      <c r="K27" s="456"/>
      <c r="L27" s="317"/>
      <c r="M27" s="415"/>
    </row>
    <row r="28" spans="1:20" x14ac:dyDescent="0.25">
      <c r="A28" s="415"/>
      <c r="B28" s="415"/>
      <c r="C28" s="415"/>
      <c r="D28" s="415"/>
      <c r="E28" s="415"/>
      <c r="F28" s="415"/>
      <c r="G28" s="415"/>
      <c r="H28" s="415"/>
      <c r="I28" s="415"/>
      <c r="J28" s="317"/>
      <c r="K28" s="317"/>
      <c r="L28" s="317"/>
      <c r="M28" s="415"/>
    </row>
    <row r="34" spans="1:3" x14ac:dyDescent="0.25">
      <c r="A34" s="199"/>
      <c r="B34" s="198"/>
      <c r="C34" s="173"/>
    </row>
    <row r="35" spans="1:3" x14ac:dyDescent="0.25">
      <c r="A35" s="199"/>
      <c r="B35" s="198"/>
      <c r="C35" s="23"/>
    </row>
    <row r="36" spans="1:3" x14ac:dyDescent="0.25">
      <c r="A36" s="199"/>
      <c r="B36" s="198"/>
      <c r="C36" s="173"/>
    </row>
    <row r="37" spans="1:3" x14ac:dyDescent="0.25">
      <c r="A37" s="199"/>
      <c r="B37" s="198"/>
      <c r="C37" s="173"/>
    </row>
    <row r="38" spans="1:3" x14ac:dyDescent="0.25">
      <c r="A38" s="199"/>
      <c r="B38" s="198"/>
      <c r="C38" s="173"/>
    </row>
    <row r="39" spans="1:3" x14ac:dyDescent="0.25">
      <c r="A39" s="199"/>
      <c r="B39" s="198"/>
    </row>
    <row r="40" spans="1:3" x14ac:dyDescent="0.25">
      <c r="A40" s="199"/>
      <c r="B40" s="198"/>
      <c r="C40" s="173"/>
    </row>
    <row r="41" spans="1:3" x14ac:dyDescent="0.25">
      <c r="A41" s="199"/>
      <c r="B41" s="198"/>
      <c r="C41" s="173"/>
    </row>
    <row r="42" spans="1:3" x14ac:dyDescent="0.25">
      <c r="A42" s="199"/>
      <c r="B42" s="198"/>
      <c r="C42" s="173"/>
    </row>
    <row r="43" spans="1:3" x14ac:dyDescent="0.25">
      <c r="A43" s="199"/>
      <c r="B43" s="198"/>
    </row>
    <row r="44" spans="1:3" x14ac:dyDescent="0.25">
      <c r="A44" s="199"/>
      <c r="B44" s="198"/>
    </row>
    <row r="45" spans="1:3" x14ac:dyDescent="0.25">
      <c r="A45" s="199"/>
      <c r="B45" s="198"/>
    </row>
    <row r="46" spans="1:3" x14ac:dyDescent="0.25">
      <c r="A46" s="199"/>
      <c r="B46" s="198"/>
    </row>
    <row r="47" spans="1:3" x14ac:dyDescent="0.25">
      <c r="A47" s="199"/>
      <c r="B47" s="198"/>
    </row>
    <row r="48" spans="1:3" x14ac:dyDescent="0.25">
      <c r="A48" s="199"/>
      <c r="B48" s="198"/>
    </row>
    <row r="49" spans="1:2" x14ac:dyDescent="0.25">
      <c r="A49" s="199"/>
      <c r="B49" s="198"/>
    </row>
  </sheetData>
  <mergeCells count="7">
    <mergeCell ref="G9:L9"/>
    <mergeCell ref="A9:A10"/>
    <mergeCell ref="A3:L3"/>
    <mergeCell ref="A4:L4"/>
    <mergeCell ref="A5:L5"/>
    <mergeCell ref="A6:L6"/>
    <mergeCell ref="B9:F9"/>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L26"/>
  <sheetViews>
    <sheetView showGridLines="0" workbookViewId="0">
      <selection sqref="A1:XFD1048576"/>
    </sheetView>
  </sheetViews>
  <sheetFormatPr baseColWidth="10" defaultRowHeight="15" x14ac:dyDescent="0.25"/>
  <cols>
    <col min="1" max="1" width="30.140625" customWidth="1"/>
    <col min="2" max="2" width="20.85546875" customWidth="1"/>
    <col min="3" max="3" width="16.85546875" style="31" customWidth="1"/>
    <col min="4" max="4" width="16.140625" style="31" customWidth="1"/>
    <col min="5" max="5" width="18.5703125" style="31" customWidth="1"/>
    <col min="6" max="6" width="15.85546875" customWidth="1"/>
    <col min="7" max="7" width="13.7109375" customWidth="1"/>
    <col min="8" max="8" width="12.28515625" customWidth="1"/>
    <col min="9" max="9" width="16.140625" customWidth="1"/>
    <col min="10" max="10" width="17.140625" customWidth="1"/>
  </cols>
  <sheetData>
    <row r="1" spans="1:11" x14ac:dyDescent="0.25">
      <c r="A1" s="357"/>
      <c r="B1" s="357"/>
      <c r="C1" s="357"/>
      <c r="D1" s="357"/>
      <c r="E1" s="357"/>
      <c r="F1" s="357"/>
      <c r="G1" s="357"/>
      <c r="H1" s="357"/>
      <c r="I1" s="357"/>
      <c r="J1" s="359" t="s">
        <v>296</v>
      </c>
      <c r="K1" s="316"/>
    </row>
    <row r="2" spans="1:11" ht="15.75" x14ac:dyDescent="0.25">
      <c r="A2" s="549" t="s">
        <v>0</v>
      </c>
      <c r="B2" s="549"/>
      <c r="C2" s="549"/>
      <c r="D2" s="549"/>
      <c r="E2" s="549"/>
      <c r="F2" s="549"/>
      <c r="G2" s="549"/>
      <c r="H2" s="549"/>
      <c r="I2" s="549"/>
      <c r="J2" s="549"/>
      <c r="K2" s="316"/>
    </row>
    <row r="3" spans="1:11" ht="15.75" x14ac:dyDescent="0.25">
      <c r="A3" s="357"/>
      <c r="B3" s="367"/>
      <c r="C3" s="367"/>
      <c r="D3" s="367"/>
      <c r="E3" s="367"/>
      <c r="F3" s="367"/>
      <c r="G3" s="367"/>
      <c r="H3" s="367"/>
      <c r="I3" s="367"/>
      <c r="J3" s="367"/>
      <c r="K3" s="316"/>
    </row>
    <row r="4" spans="1:11" ht="15.75" x14ac:dyDescent="0.25">
      <c r="A4" s="549" t="s">
        <v>46</v>
      </c>
      <c r="B4" s="549"/>
      <c r="C4" s="549"/>
      <c r="D4" s="549"/>
      <c r="E4" s="549"/>
      <c r="F4" s="549"/>
      <c r="G4" s="549"/>
      <c r="H4" s="549"/>
      <c r="I4" s="549"/>
      <c r="J4" s="549"/>
      <c r="K4" s="316"/>
    </row>
    <row r="5" spans="1:11" ht="15.75" x14ac:dyDescent="0.25">
      <c r="A5" s="550" t="s">
        <v>640</v>
      </c>
      <c r="B5" s="550"/>
      <c r="C5" s="550"/>
      <c r="D5" s="550"/>
      <c r="E5" s="550"/>
      <c r="F5" s="550"/>
      <c r="G5" s="550"/>
      <c r="H5" s="550"/>
      <c r="I5" s="550"/>
      <c r="J5" s="550"/>
      <c r="K5" s="316"/>
    </row>
    <row r="6" spans="1:11" ht="15.75" x14ac:dyDescent="0.25">
      <c r="A6" s="550" t="s">
        <v>23</v>
      </c>
      <c r="B6" s="550"/>
      <c r="C6" s="550"/>
      <c r="D6" s="550"/>
      <c r="E6" s="550"/>
      <c r="F6" s="550"/>
      <c r="G6" s="550"/>
      <c r="H6" s="550"/>
      <c r="I6" s="550"/>
      <c r="J6" s="550"/>
      <c r="K6" s="316"/>
    </row>
    <row r="7" spans="1:11" x14ac:dyDescent="0.25">
      <c r="A7" s="357"/>
      <c r="B7" s="358"/>
      <c r="C7" s="358"/>
      <c r="D7" s="358"/>
      <c r="E7" s="357"/>
      <c r="F7" s="357"/>
      <c r="G7" s="357"/>
      <c r="H7" s="357"/>
      <c r="I7" s="357"/>
      <c r="J7" s="357"/>
      <c r="K7" s="316"/>
    </row>
    <row r="8" spans="1:11" x14ac:dyDescent="0.25">
      <c r="A8" s="358"/>
      <c r="B8" s="358"/>
      <c r="C8" s="358"/>
      <c r="D8" s="358"/>
      <c r="E8" s="358"/>
      <c r="F8" s="357"/>
      <c r="G8" s="357"/>
      <c r="H8" s="357"/>
      <c r="I8" s="357"/>
      <c r="J8" s="357"/>
      <c r="K8" s="316"/>
    </row>
    <row r="9" spans="1:11" ht="15.75" x14ac:dyDescent="0.25">
      <c r="A9" s="549" t="s">
        <v>288</v>
      </c>
      <c r="B9" s="549"/>
      <c r="C9" s="549"/>
      <c r="D9" s="549"/>
      <c r="E9" s="549"/>
      <c r="F9" s="549"/>
      <c r="G9" s="549"/>
      <c r="H9" s="549"/>
      <c r="I9" s="549"/>
      <c r="J9" s="549"/>
      <c r="K9" s="316"/>
    </row>
    <row r="10" spans="1:11" x14ac:dyDescent="0.25">
      <c r="A10" s="358"/>
      <c r="B10" s="358"/>
      <c r="C10" s="358"/>
      <c r="D10" s="358"/>
      <c r="E10" s="358"/>
      <c r="F10" s="357"/>
      <c r="G10" s="357"/>
      <c r="H10" s="357"/>
      <c r="I10" s="357"/>
      <c r="J10" s="357"/>
      <c r="K10" s="316"/>
    </row>
    <row r="11" spans="1:11" x14ac:dyDescent="0.25">
      <c r="A11" s="548" t="s">
        <v>47</v>
      </c>
      <c r="B11" s="551" t="s">
        <v>48</v>
      </c>
      <c r="C11" s="551"/>
      <c r="D11" s="551"/>
      <c r="E11" s="552"/>
      <c r="F11" s="548" t="s">
        <v>291</v>
      </c>
      <c r="G11" s="548"/>
      <c r="H11" s="548"/>
      <c r="I11" s="548"/>
      <c r="J11" s="548"/>
      <c r="K11" s="316"/>
    </row>
    <row r="12" spans="1:11" ht="60" x14ac:dyDescent="0.25">
      <c r="A12" s="548"/>
      <c r="B12" s="363" t="s">
        <v>444</v>
      </c>
      <c r="C12" s="362" t="s">
        <v>289</v>
      </c>
      <c r="D12" s="362" t="s">
        <v>290</v>
      </c>
      <c r="E12" s="362" t="s">
        <v>622</v>
      </c>
      <c r="F12" s="362" t="s">
        <v>443</v>
      </c>
      <c r="G12" s="362" t="s">
        <v>52</v>
      </c>
      <c r="H12" s="362" t="s">
        <v>50</v>
      </c>
      <c r="I12" s="362" t="s">
        <v>623</v>
      </c>
      <c r="J12" s="362" t="s">
        <v>624</v>
      </c>
      <c r="K12" s="316"/>
    </row>
    <row r="13" spans="1:11" ht="20.25" customHeight="1" x14ac:dyDescent="0.25">
      <c r="A13" s="369"/>
      <c r="B13" s="553" t="s">
        <v>292</v>
      </c>
      <c r="C13" s="554"/>
      <c r="D13" s="554"/>
      <c r="E13" s="554"/>
      <c r="F13" s="554"/>
      <c r="G13" s="554"/>
      <c r="H13" s="554"/>
      <c r="I13" s="554"/>
      <c r="J13" s="555"/>
      <c r="K13" s="316"/>
    </row>
    <row r="14" spans="1:11" x14ac:dyDescent="0.25">
      <c r="A14" s="364"/>
      <c r="B14" s="365"/>
      <c r="C14" s="365"/>
      <c r="D14" s="365"/>
      <c r="E14" s="365"/>
      <c r="F14" s="365"/>
      <c r="G14" s="365"/>
      <c r="H14" s="365"/>
      <c r="I14" s="365"/>
      <c r="J14" s="365"/>
      <c r="K14" s="316"/>
    </row>
    <row r="15" spans="1:11" s="40" customFormat="1" x14ac:dyDescent="0.25">
      <c r="A15" s="371" t="s">
        <v>293</v>
      </c>
      <c r="B15" s="372">
        <v>0</v>
      </c>
      <c r="C15" s="372">
        <v>0</v>
      </c>
      <c r="D15" s="372">
        <v>0</v>
      </c>
      <c r="E15" s="372">
        <v>0</v>
      </c>
      <c r="F15" s="372">
        <v>0</v>
      </c>
      <c r="G15" s="372">
        <v>0</v>
      </c>
      <c r="H15" s="372">
        <v>0</v>
      </c>
      <c r="I15" s="372">
        <v>0</v>
      </c>
      <c r="J15" s="372">
        <v>0</v>
      </c>
      <c r="K15" s="319"/>
    </row>
    <row r="16" spans="1:11" ht="18.75" customHeight="1" x14ac:dyDescent="0.25">
      <c r="A16" s="369"/>
      <c r="B16" s="553" t="s">
        <v>294</v>
      </c>
      <c r="C16" s="554"/>
      <c r="D16" s="554"/>
      <c r="E16" s="554"/>
      <c r="F16" s="554"/>
      <c r="G16" s="554"/>
      <c r="H16" s="554"/>
      <c r="I16" s="554"/>
      <c r="J16" s="555"/>
      <c r="K16" s="316"/>
    </row>
    <row r="17" spans="1:12" x14ac:dyDescent="0.25">
      <c r="A17" s="364" t="s">
        <v>647</v>
      </c>
      <c r="B17" s="365">
        <v>0</v>
      </c>
      <c r="C17" s="365">
        <v>10397781</v>
      </c>
      <c r="D17" s="365">
        <v>0</v>
      </c>
      <c r="E17" s="366">
        <v>10397781</v>
      </c>
      <c r="F17" s="365">
        <v>0</v>
      </c>
      <c r="G17" s="365">
        <v>0</v>
      </c>
      <c r="H17" s="365">
        <v>0</v>
      </c>
      <c r="I17" s="365">
        <v>0</v>
      </c>
      <c r="J17" s="365">
        <v>0</v>
      </c>
      <c r="K17" s="357"/>
    </row>
    <row r="18" spans="1:12" s="40" customFormat="1" x14ac:dyDescent="0.25">
      <c r="A18" s="371" t="s">
        <v>295</v>
      </c>
      <c r="B18" s="372">
        <v>0</v>
      </c>
      <c r="C18" s="372">
        <v>10397781</v>
      </c>
      <c r="D18" s="372">
        <v>0</v>
      </c>
      <c r="E18" s="372">
        <v>10397781</v>
      </c>
      <c r="F18" s="372">
        <v>0</v>
      </c>
      <c r="G18" s="372">
        <v>0</v>
      </c>
      <c r="H18" s="372">
        <v>0</v>
      </c>
      <c r="I18" s="365">
        <v>0</v>
      </c>
      <c r="J18" s="365">
        <v>0</v>
      </c>
      <c r="K18" s="368"/>
    </row>
    <row r="19" spans="1:12" s="24" customFormat="1" x14ac:dyDescent="0.25">
      <c r="A19" s="373" t="s">
        <v>625</v>
      </c>
      <c r="B19" s="366">
        <v>0</v>
      </c>
      <c r="C19" s="366">
        <v>10397781</v>
      </c>
      <c r="D19" s="366">
        <v>0</v>
      </c>
      <c r="E19" s="366">
        <v>10397781</v>
      </c>
      <c r="F19" s="366">
        <v>0</v>
      </c>
      <c r="G19" s="366">
        <v>0</v>
      </c>
      <c r="H19" s="366">
        <v>0</v>
      </c>
      <c r="I19" s="366">
        <v>0</v>
      </c>
      <c r="J19" s="366">
        <v>0</v>
      </c>
      <c r="K19" s="361"/>
    </row>
    <row r="20" spans="1:12" s="24" customFormat="1" x14ac:dyDescent="0.25">
      <c r="A20" s="373" t="s">
        <v>621</v>
      </c>
      <c r="B20" s="366">
        <v>0</v>
      </c>
      <c r="C20" s="366">
        <v>0</v>
      </c>
      <c r="D20" s="366">
        <v>0</v>
      </c>
      <c r="E20" s="366">
        <v>0</v>
      </c>
      <c r="F20" s="366">
        <v>0</v>
      </c>
      <c r="G20" s="366">
        <v>0</v>
      </c>
      <c r="H20" s="366">
        <v>0</v>
      </c>
      <c r="I20" s="366">
        <v>0</v>
      </c>
      <c r="J20" s="366">
        <v>0</v>
      </c>
      <c r="K20" s="361"/>
      <c r="L20" s="245"/>
    </row>
    <row r="21" spans="1:12" x14ac:dyDescent="0.25">
      <c r="A21" s="316"/>
      <c r="B21" s="316"/>
      <c r="C21" s="318"/>
      <c r="D21" s="318"/>
      <c r="E21" s="318"/>
      <c r="F21" s="316"/>
      <c r="G21" s="316"/>
      <c r="H21" s="316"/>
      <c r="I21" s="316"/>
      <c r="J21" s="316"/>
      <c r="K21" s="316"/>
    </row>
    <row r="22" spans="1:12" x14ac:dyDescent="0.25">
      <c r="A22" s="316"/>
      <c r="B22" s="316"/>
      <c r="C22" s="318"/>
      <c r="D22" s="318"/>
      <c r="E22" s="318"/>
      <c r="F22" s="316"/>
      <c r="G22" s="316"/>
      <c r="H22" s="316"/>
      <c r="I22" s="316"/>
      <c r="J22" s="316"/>
      <c r="K22" s="316"/>
    </row>
    <row r="23" spans="1:12" x14ac:dyDescent="0.25">
      <c r="A23" s="357"/>
      <c r="B23" s="358"/>
      <c r="C23" s="358"/>
      <c r="D23" s="358"/>
      <c r="E23" s="358"/>
      <c r="F23" s="358"/>
      <c r="G23" s="370"/>
      <c r="H23" s="357"/>
      <c r="I23" s="357"/>
      <c r="J23" s="357"/>
      <c r="K23" s="357"/>
    </row>
    <row r="24" spans="1:12" x14ac:dyDescent="0.25">
      <c r="A24" s="360" t="s">
        <v>36</v>
      </c>
      <c r="B24" s="357"/>
      <c r="C24" s="360"/>
      <c r="D24" s="360" t="s">
        <v>22</v>
      </c>
      <c r="E24" s="360"/>
      <c r="F24" s="357"/>
      <c r="G24" s="360"/>
      <c r="H24" s="360" t="s">
        <v>39</v>
      </c>
      <c r="I24" s="357"/>
      <c r="J24" s="357"/>
      <c r="K24" s="357"/>
    </row>
    <row r="25" spans="1:12" x14ac:dyDescent="0.25">
      <c r="A25" s="358" t="s">
        <v>37</v>
      </c>
      <c r="B25" s="357"/>
      <c r="C25" s="358"/>
      <c r="D25" s="358" t="s">
        <v>38</v>
      </c>
      <c r="E25" s="358"/>
      <c r="F25" s="357"/>
      <c r="G25" s="358"/>
      <c r="H25" s="358" t="s">
        <v>40</v>
      </c>
      <c r="I25" s="357"/>
      <c r="J25" s="357"/>
      <c r="K25" s="357"/>
    </row>
    <row r="26" spans="1:12" x14ac:dyDescent="0.25">
      <c r="B26" s="1"/>
      <c r="C26" s="1"/>
      <c r="D26" s="1"/>
      <c r="E26" s="1"/>
      <c r="F26" s="1"/>
      <c r="G26" s="1"/>
    </row>
  </sheetData>
  <mergeCells count="10">
    <mergeCell ref="B13:J13"/>
    <mergeCell ref="A9:J9"/>
    <mergeCell ref="B16:J16"/>
    <mergeCell ref="A2:J2"/>
    <mergeCell ref="A4:J4"/>
    <mergeCell ref="A5:J5"/>
    <mergeCell ref="A6:J6"/>
    <mergeCell ref="A11:A12"/>
    <mergeCell ref="B11:E11"/>
    <mergeCell ref="F11:J11"/>
  </mergeCells>
  <pageMargins left="0.7" right="0.7" top="0.75" bottom="0.75" header="0.3" footer="0.3"/>
  <pageSetup orientation="portrait" horizontalDpi="4294967295" verticalDpi="4294967295"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N29"/>
  <sheetViews>
    <sheetView showGridLines="0" workbookViewId="0">
      <selection sqref="A1:XFD1048576"/>
    </sheetView>
  </sheetViews>
  <sheetFormatPr baseColWidth="10" defaultRowHeight="15" x14ac:dyDescent="0.25"/>
  <cols>
    <col min="1" max="1" width="42.42578125" style="273" bestFit="1" customWidth="1"/>
    <col min="2" max="7" width="16.85546875" style="273" customWidth="1"/>
    <col min="8" max="8" width="16.140625" style="273" customWidth="1"/>
    <col min="9" max="9" width="14.85546875" style="273" customWidth="1"/>
    <col min="10" max="10" width="26.42578125" style="273" customWidth="1"/>
    <col min="11" max="11" width="15.28515625" style="273" customWidth="1"/>
    <col min="12" max="12" width="20" style="273" customWidth="1"/>
    <col min="13" max="13" width="20.7109375" style="273" customWidth="1"/>
    <col min="14" max="256" width="11.42578125" style="273"/>
    <col min="257" max="257" width="29.7109375" style="273" customWidth="1"/>
    <col min="258" max="263" width="16.85546875" style="273" customWidth="1"/>
    <col min="264" max="264" width="16.140625" style="273" customWidth="1"/>
    <col min="265" max="265" width="14.85546875" style="273" customWidth="1"/>
    <col min="266" max="268" width="11.42578125" style="273"/>
    <col min="269" max="269" width="13.85546875" style="273" customWidth="1"/>
    <col min="270" max="512" width="11.42578125" style="273"/>
    <col min="513" max="513" width="29.7109375" style="273" customWidth="1"/>
    <col min="514" max="519" width="16.85546875" style="273" customWidth="1"/>
    <col min="520" max="520" width="16.140625" style="273" customWidth="1"/>
    <col min="521" max="521" width="14.85546875" style="273" customWidth="1"/>
    <col min="522" max="524" width="11.42578125" style="273"/>
    <col min="525" max="525" width="13.85546875" style="273" customWidth="1"/>
    <col min="526" max="768" width="11.42578125" style="273"/>
    <col min="769" max="769" width="29.7109375" style="273" customWidth="1"/>
    <col min="770" max="775" width="16.85546875" style="273" customWidth="1"/>
    <col min="776" max="776" width="16.140625" style="273" customWidth="1"/>
    <col min="777" max="777" width="14.85546875" style="273" customWidth="1"/>
    <col min="778" max="780" width="11.42578125" style="273"/>
    <col min="781" max="781" width="13.85546875" style="273" customWidth="1"/>
    <col min="782" max="1024" width="11.42578125" style="273"/>
    <col min="1025" max="1025" width="29.7109375" style="273" customWidth="1"/>
    <col min="1026" max="1031" width="16.85546875" style="273" customWidth="1"/>
    <col min="1032" max="1032" width="16.140625" style="273" customWidth="1"/>
    <col min="1033" max="1033" width="14.85546875" style="273" customWidth="1"/>
    <col min="1034" max="1036" width="11.42578125" style="273"/>
    <col min="1037" max="1037" width="13.85546875" style="273" customWidth="1"/>
    <col min="1038" max="1280" width="11.42578125" style="273"/>
    <col min="1281" max="1281" width="29.7109375" style="273" customWidth="1"/>
    <col min="1282" max="1287" width="16.85546875" style="273" customWidth="1"/>
    <col min="1288" max="1288" width="16.140625" style="273" customWidth="1"/>
    <col min="1289" max="1289" width="14.85546875" style="273" customWidth="1"/>
    <col min="1290" max="1292" width="11.42578125" style="273"/>
    <col min="1293" max="1293" width="13.85546875" style="273" customWidth="1"/>
    <col min="1294" max="1536" width="11.42578125" style="273"/>
    <col min="1537" max="1537" width="29.7109375" style="273" customWidth="1"/>
    <col min="1538" max="1543" width="16.85546875" style="273" customWidth="1"/>
    <col min="1544" max="1544" width="16.140625" style="273" customWidth="1"/>
    <col min="1545" max="1545" width="14.85546875" style="273" customWidth="1"/>
    <col min="1546" max="1548" width="11.42578125" style="273"/>
    <col min="1549" max="1549" width="13.85546875" style="273" customWidth="1"/>
    <col min="1550" max="1792" width="11.42578125" style="273"/>
    <col min="1793" max="1793" width="29.7109375" style="273" customWidth="1"/>
    <col min="1794" max="1799" width="16.85546875" style="273" customWidth="1"/>
    <col min="1800" max="1800" width="16.140625" style="273" customWidth="1"/>
    <col min="1801" max="1801" width="14.85546875" style="273" customWidth="1"/>
    <col min="1802" max="1804" width="11.42578125" style="273"/>
    <col min="1805" max="1805" width="13.85546875" style="273" customWidth="1"/>
    <col min="1806" max="2048" width="11.42578125" style="273"/>
    <col min="2049" max="2049" width="29.7109375" style="273" customWidth="1"/>
    <col min="2050" max="2055" width="16.85546875" style="273" customWidth="1"/>
    <col min="2056" max="2056" width="16.140625" style="273" customWidth="1"/>
    <col min="2057" max="2057" width="14.85546875" style="273" customWidth="1"/>
    <col min="2058" max="2060" width="11.42578125" style="273"/>
    <col min="2061" max="2061" width="13.85546875" style="273" customWidth="1"/>
    <col min="2062" max="2304" width="11.42578125" style="273"/>
    <col min="2305" max="2305" width="29.7109375" style="273" customWidth="1"/>
    <col min="2306" max="2311" width="16.85546875" style="273" customWidth="1"/>
    <col min="2312" max="2312" width="16.140625" style="273" customWidth="1"/>
    <col min="2313" max="2313" width="14.85546875" style="273" customWidth="1"/>
    <col min="2314" max="2316" width="11.42578125" style="273"/>
    <col min="2317" max="2317" width="13.85546875" style="273" customWidth="1"/>
    <col min="2318" max="2560" width="11.42578125" style="273"/>
    <col min="2561" max="2561" width="29.7109375" style="273" customWidth="1"/>
    <col min="2562" max="2567" width="16.85546875" style="273" customWidth="1"/>
    <col min="2568" max="2568" width="16.140625" style="273" customWidth="1"/>
    <col min="2569" max="2569" width="14.85546875" style="273" customWidth="1"/>
    <col min="2570" max="2572" width="11.42578125" style="273"/>
    <col min="2573" max="2573" width="13.85546875" style="273" customWidth="1"/>
    <col min="2574" max="2816" width="11.42578125" style="273"/>
    <col min="2817" max="2817" width="29.7109375" style="273" customWidth="1"/>
    <col min="2818" max="2823" width="16.85546875" style="273" customWidth="1"/>
    <col min="2824" max="2824" width="16.140625" style="273" customWidth="1"/>
    <col min="2825" max="2825" width="14.85546875" style="273" customWidth="1"/>
    <col min="2826" max="2828" width="11.42578125" style="273"/>
    <col min="2829" max="2829" width="13.85546875" style="273" customWidth="1"/>
    <col min="2830" max="3072" width="11.42578125" style="273"/>
    <col min="3073" max="3073" width="29.7109375" style="273" customWidth="1"/>
    <col min="3074" max="3079" width="16.85546875" style="273" customWidth="1"/>
    <col min="3080" max="3080" width="16.140625" style="273" customWidth="1"/>
    <col min="3081" max="3081" width="14.85546875" style="273" customWidth="1"/>
    <col min="3082" max="3084" width="11.42578125" style="273"/>
    <col min="3085" max="3085" width="13.85546875" style="273" customWidth="1"/>
    <col min="3086" max="3328" width="11.42578125" style="273"/>
    <col min="3329" max="3329" width="29.7109375" style="273" customWidth="1"/>
    <col min="3330" max="3335" width="16.85546875" style="273" customWidth="1"/>
    <col min="3336" max="3336" width="16.140625" style="273" customWidth="1"/>
    <col min="3337" max="3337" width="14.85546875" style="273" customWidth="1"/>
    <col min="3338" max="3340" width="11.42578125" style="273"/>
    <col min="3341" max="3341" width="13.85546875" style="273" customWidth="1"/>
    <col min="3342" max="3584" width="11.42578125" style="273"/>
    <col min="3585" max="3585" width="29.7109375" style="273" customWidth="1"/>
    <col min="3586" max="3591" width="16.85546875" style="273" customWidth="1"/>
    <col min="3592" max="3592" width="16.140625" style="273" customWidth="1"/>
    <col min="3593" max="3593" width="14.85546875" style="273" customWidth="1"/>
    <col min="3594" max="3596" width="11.42578125" style="273"/>
    <col min="3597" max="3597" width="13.85546875" style="273" customWidth="1"/>
    <col min="3598" max="3840" width="11.42578125" style="273"/>
    <col min="3841" max="3841" width="29.7109375" style="273" customWidth="1"/>
    <col min="3842" max="3847" width="16.85546875" style="273" customWidth="1"/>
    <col min="3848" max="3848" width="16.140625" style="273" customWidth="1"/>
    <col min="3849" max="3849" width="14.85546875" style="273" customWidth="1"/>
    <col min="3850" max="3852" width="11.42578125" style="273"/>
    <col min="3853" max="3853" width="13.85546875" style="273" customWidth="1"/>
    <col min="3854" max="4096" width="11.42578125" style="273"/>
    <col min="4097" max="4097" width="29.7109375" style="273" customWidth="1"/>
    <col min="4098" max="4103" width="16.85546875" style="273" customWidth="1"/>
    <col min="4104" max="4104" width="16.140625" style="273" customWidth="1"/>
    <col min="4105" max="4105" width="14.85546875" style="273" customWidth="1"/>
    <col min="4106" max="4108" width="11.42578125" style="273"/>
    <col min="4109" max="4109" width="13.85546875" style="273" customWidth="1"/>
    <col min="4110" max="4352" width="11.42578125" style="273"/>
    <col min="4353" max="4353" width="29.7109375" style="273" customWidth="1"/>
    <col min="4354" max="4359" width="16.85546875" style="273" customWidth="1"/>
    <col min="4360" max="4360" width="16.140625" style="273" customWidth="1"/>
    <col min="4361" max="4361" width="14.85546875" style="273" customWidth="1"/>
    <col min="4362" max="4364" width="11.42578125" style="273"/>
    <col min="4365" max="4365" width="13.85546875" style="273" customWidth="1"/>
    <col min="4366" max="4608" width="11.42578125" style="273"/>
    <col min="4609" max="4609" width="29.7109375" style="273" customWidth="1"/>
    <col min="4610" max="4615" width="16.85546875" style="273" customWidth="1"/>
    <col min="4616" max="4616" width="16.140625" style="273" customWidth="1"/>
    <col min="4617" max="4617" width="14.85546875" style="273" customWidth="1"/>
    <col min="4618" max="4620" width="11.42578125" style="273"/>
    <col min="4621" max="4621" width="13.85546875" style="273" customWidth="1"/>
    <col min="4622" max="4864" width="11.42578125" style="273"/>
    <col min="4865" max="4865" width="29.7109375" style="273" customWidth="1"/>
    <col min="4866" max="4871" width="16.85546875" style="273" customWidth="1"/>
    <col min="4872" max="4872" width="16.140625" style="273" customWidth="1"/>
    <col min="4873" max="4873" width="14.85546875" style="273" customWidth="1"/>
    <col min="4874" max="4876" width="11.42578125" style="273"/>
    <col min="4877" max="4877" width="13.85546875" style="273" customWidth="1"/>
    <col min="4878" max="5120" width="11.42578125" style="273"/>
    <col min="5121" max="5121" width="29.7109375" style="273" customWidth="1"/>
    <col min="5122" max="5127" width="16.85546875" style="273" customWidth="1"/>
    <col min="5128" max="5128" width="16.140625" style="273" customWidth="1"/>
    <col min="5129" max="5129" width="14.85546875" style="273" customWidth="1"/>
    <col min="5130" max="5132" width="11.42578125" style="273"/>
    <col min="5133" max="5133" width="13.85546875" style="273" customWidth="1"/>
    <col min="5134" max="5376" width="11.42578125" style="273"/>
    <col min="5377" max="5377" width="29.7109375" style="273" customWidth="1"/>
    <col min="5378" max="5383" width="16.85546875" style="273" customWidth="1"/>
    <col min="5384" max="5384" width="16.140625" style="273" customWidth="1"/>
    <col min="5385" max="5385" width="14.85546875" style="273" customWidth="1"/>
    <col min="5386" max="5388" width="11.42578125" style="273"/>
    <col min="5389" max="5389" width="13.85546875" style="273" customWidth="1"/>
    <col min="5390" max="5632" width="11.42578125" style="273"/>
    <col min="5633" max="5633" width="29.7109375" style="273" customWidth="1"/>
    <col min="5634" max="5639" width="16.85546875" style="273" customWidth="1"/>
    <col min="5640" max="5640" width="16.140625" style="273" customWidth="1"/>
    <col min="5641" max="5641" width="14.85546875" style="273" customWidth="1"/>
    <col min="5642" max="5644" width="11.42578125" style="273"/>
    <col min="5645" max="5645" width="13.85546875" style="273" customWidth="1"/>
    <col min="5646" max="5888" width="11.42578125" style="273"/>
    <col min="5889" max="5889" width="29.7109375" style="273" customWidth="1"/>
    <col min="5890" max="5895" width="16.85546875" style="273" customWidth="1"/>
    <col min="5896" max="5896" width="16.140625" style="273" customWidth="1"/>
    <col min="5897" max="5897" width="14.85546875" style="273" customWidth="1"/>
    <col min="5898" max="5900" width="11.42578125" style="273"/>
    <col min="5901" max="5901" width="13.85546875" style="273" customWidth="1"/>
    <col min="5902" max="6144" width="11.42578125" style="273"/>
    <col min="6145" max="6145" width="29.7109375" style="273" customWidth="1"/>
    <col min="6146" max="6151" width="16.85546875" style="273" customWidth="1"/>
    <col min="6152" max="6152" width="16.140625" style="273" customWidth="1"/>
    <col min="6153" max="6153" width="14.85546875" style="273" customWidth="1"/>
    <col min="6154" max="6156" width="11.42578125" style="273"/>
    <col min="6157" max="6157" width="13.85546875" style="273" customWidth="1"/>
    <col min="6158" max="6400" width="11.42578125" style="273"/>
    <col min="6401" max="6401" width="29.7109375" style="273" customWidth="1"/>
    <col min="6402" max="6407" width="16.85546875" style="273" customWidth="1"/>
    <col min="6408" max="6408" width="16.140625" style="273" customWidth="1"/>
    <col min="6409" max="6409" width="14.85546875" style="273" customWidth="1"/>
    <col min="6410" max="6412" width="11.42578125" style="273"/>
    <col min="6413" max="6413" width="13.85546875" style="273" customWidth="1"/>
    <col min="6414" max="6656" width="11.42578125" style="273"/>
    <col min="6657" max="6657" width="29.7109375" style="273" customWidth="1"/>
    <col min="6658" max="6663" width="16.85546875" style="273" customWidth="1"/>
    <col min="6664" max="6664" width="16.140625" style="273" customWidth="1"/>
    <col min="6665" max="6665" width="14.85546875" style="273" customWidth="1"/>
    <col min="6666" max="6668" width="11.42578125" style="273"/>
    <col min="6669" max="6669" width="13.85546875" style="273" customWidth="1"/>
    <col min="6670" max="6912" width="11.42578125" style="273"/>
    <col min="6913" max="6913" width="29.7109375" style="273" customWidth="1"/>
    <col min="6914" max="6919" width="16.85546875" style="273" customWidth="1"/>
    <col min="6920" max="6920" width="16.140625" style="273" customWidth="1"/>
    <col min="6921" max="6921" width="14.85546875" style="273" customWidth="1"/>
    <col min="6922" max="6924" width="11.42578125" style="273"/>
    <col min="6925" max="6925" width="13.85546875" style="273" customWidth="1"/>
    <col min="6926" max="7168" width="11.42578125" style="273"/>
    <col min="7169" max="7169" width="29.7109375" style="273" customWidth="1"/>
    <col min="7170" max="7175" width="16.85546875" style="273" customWidth="1"/>
    <col min="7176" max="7176" width="16.140625" style="273" customWidth="1"/>
    <col min="7177" max="7177" width="14.85546875" style="273" customWidth="1"/>
    <col min="7178" max="7180" width="11.42578125" style="273"/>
    <col min="7181" max="7181" width="13.85546875" style="273" customWidth="1"/>
    <col min="7182" max="7424" width="11.42578125" style="273"/>
    <col min="7425" max="7425" width="29.7109375" style="273" customWidth="1"/>
    <col min="7426" max="7431" width="16.85546875" style="273" customWidth="1"/>
    <col min="7432" max="7432" width="16.140625" style="273" customWidth="1"/>
    <col min="7433" max="7433" width="14.85546875" style="273" customWidth="1"/>
    <col min="7434" max="7436" width="11.42578125" style="273"/>
    <col min="7437" max="7437" width="13.85546875" style="273" customWidth="1"/>
    <col min="7438" max="7680" width="11.42578125" style="273"/>
    <col min="7681" max="7681" width="29.7109375" style="273" customWidth="1"/>
    <col min="7682" max="7687" width="16.85546875" style="273" customWidth="1"/>
    <col min="7688" max="7688" width="16.140625" style="273" customWidth="1"/>
    <col min="7689" max="7689" width="14.85546875" style="273" customWidth="1"/>
    <col min="7690" max="7692" width="11.42578125" style="273"/>
    <col min="7693" max="7693" width="13.85546875" style="273" customWidth="1"/>
    <col min="7694" max="7936" width="11.42578125" style="273"/>
    <col min="7937" max="7937" width="29.7109375" style="273" customWidth="1"/>
    <col min="7938" max="7943" width="16.85546875" style="273" customWidth="1"/>
    <col min="7944" max="7944" width="16.140625" style="273" customWidth="1"/>
    <col min="7945" max="7945" width="14.85546875" style="273" customWidth="1"/>
    <col min="7946" max="7948" width="11.42578125" style="273"/>
    <col min="7949" max="7949" width="13.85546875" style="273" customWidth="1"/>
    <col min="7950" max="8192" width="11.42578125" style="273"/>
    <col min="8193" max="8193" width="29.7109375" style="273" customWidth="1"/>
    <col min="8194" max="8199" width="16.85546875" style="273" customWidth="1"/>
    <col min="8200" max="8200" width="16.140625" style="273" customWidth="1"/>
    <col min="8201" max="8201" width="14.85546875" style="273" customWidth="1"/>
    <col min="8202" max="8204" width="11.42578125" style="273"/>
    <col min="8205" max="8205" width="13.85546875" style="273" customWidth="1"/>
    <col min="8206" max="8448" width="11.42578125" style="273"/>
    <col min="8449" max="8449" width="29.7109375" style="273" customWidth="1"/>
    <col min="8450" max="8455" width="16.85546875" style="273" customWidth="1"/>
    <col min="8456" max="8456" width="16.140625" style="273" customWidth="1"/>
    <col min="8457" max="8457" width="14.85546875" style="273" customWidth="1"/>
    <col min="8458" max="8460" width="11.42578125" style="273"/>
    <col min="8461" max="8461" width="13.85546875" style="273" customWidth="1"/>
    <col min="8462" max="8704" width="11.42578125" style="273"/>
    <col min="8705" max="8705" width="29.7109375" style="273" customWidth="1"/>
    <col min="8706" max="8711" width="16.85546875" style="273" customWidth="1"/>
    <col min="8712" max="8712" width="16.140625" style="273" customWidth="1"/>
    <col min="8713" max="8713" width="14.85546875" style="273" customWidth="1"/>
    <col min="8714" max="8716" width="11.42578125" style="273"/>
    <col min="8717" max="8717" width="13.85546875" style="273" customWidth="1"/>
    <col min="8718" max="8960" width="11.42578125" style="273"/>
    <col min="8961" max="8961" width="29.7109375" style="273" customWidth="1"/>
    <col min="8962" max="8967" width="16.85546875" style="273" customWidth="1"/>
    <col min="8968" max="8968" width="16.140625" style="273" customWidth="1"/>
    <col min="8969" max="8969" width="14.85546875" style="273" customWidth="1"/>
    <col min="8970" max="8972" width="11.42578125" style="273"/>
    <col min="8973" max="8973" width="13.85546875" style="273" customWidth="1"/>
    <col min="8974" max="9216" width="11.42578125" style="273"/>
    <col min="9217" max="9217" width="29.7109375" style="273" customWidth="1"/>
    <col min="9218" max="9223" width="16.85546875" style="273" customWidth="1"/>
    <col min="9224" max="9224" width="16.140625" style="273" customWidth="1"/>
    <col min="9225" max="9225" width="14.85546875" style="273" customWidth="1"/>
    <col min="9226" max="9228" width="11.42578125" style="273"/>
    <col min="9229" max="9229" width="13.85546875" style="273" customWidth="1"/>
    <col min="9230" max="9472" width="11.42578125" style="273"/>
    <col min="9473" max="9473" width="29.7109375" style="273" customWidth="1"/>
    <col min="9474" max="9479" width="16.85546875" style="273" customWidth="1"/>
    <col min="9480" max="9480" width="16.140625" style="273" customWidth="1"/>
    <col min="9481" max="9481" width="14.85546875" style="273" customWidth="1"/>
    <col min="9482" max="9484" width="11.42578125" style="273"/>
    <col min="9485" max="9485" width="13.85546875" style="273" customWidth="1"/>
    <col min="9486" max="9728" width="11.42578125" style="273"/>
    <col min="9729" max="9729" width="29.7109375" style="273" customWidth="1"/>
    <col min="9730" max="9735" width="16.85546875" style="273" customWidth="1"/>
    <col min="9736" max="9736" width="16.140625" style="273" customWidth="1"/>
    <col min="9737" max="9737" width="14.85546875" style="273" customWidth="1"/>
    <col min="9738" max="9740" width="11.42578125" style="273"/>
    <col min="9741" max="9741" width="13.85546875" style="273" customWidth="1"/>
    <col min="9742" max="9984" width="11.42578125" style="273"/>
    <col min="9985" max="9985" width="29.7109375" style="273" customWidth="1"/>
    <col min="9986" max="9991" width="16.85546875" style="273" customWidth="1"/>
    <col min="9992" max="9992" width="16.140625" style="273" customWidth="1"/>
    <col min="9993" max="9993" width="14.85546875" style="273" customWidth="1"/>
    <col min="9994" max="9996" width="11.42578125" style="273"/>
    <col min="9997" max="9997" width="13.85546875" style="273" customWidth="1"/>
    <col min="9998" max="10240" width="11.42578125" style="273"/>
    <col min="10241" max="10241" width="29.7109375" style="273" customWidth="1"/>
    <col min="10242" max="10247" width="16.85546875" style="273" customWidth="1"/>
    <col min="10248" max="10248" width="16.140625" style="273" customWidth="1"/>
    <col min="10249" max="10249" width="14.85546875" style="273" customWidth="1"/>
    <col min="10250" max="10252" width="11.42578125" style="273"/>
    <col min="10253" max="10253" width="13.85546875" style="273" customWidth="1"/>
    <col min="10254" max="10496" width="11.42578125" style="273"/>
    <col min="10497" max="10497" width="29.7109375" style="273" customWidth="1"/>
    <col min="10498" max="10503" width="16.85546875" style="273" customWidth="1"/>
    <col min="10504" max="10504" width="16.140625" style="273" customWidth="1"/>
    <col min="10505" max="10505" width="14.85546875" style="273" customWidth="1"/>
    <col min="10506" max="10508" width="11.42578125" style="273"/>
    <col min="10509" max="10509" width="13.85546875" style="273" customWidth="1"/>
    <col min="10510" max="10752" width="11.42578125" style="273"/>
    <col min="10753" max="10753" width="29.7109375" style="273" customWidth="1"/>
    <col min="10754" max="10759" width="16.85546875" style="273" customWidth="1"/>
    <col min="10760" max="10760" width="16.140625" style="273" customWidth="1"/>
    <col min="10761" max="10761" width="14.85546875" style="273" customWidth="1"/>
    <col min="10762" max="10764" width="11.42578125" style="273"/>
    <col min="10765" max="10765" width="13.85546875" style="273" customWidth="1"/>
    <col min="10766" max="11008" width="11.42578125" style="273"/>
    <col min="11009" max="11009" width="29.7109375" style="273" customWidth="1"/>
    <col min="11010" max="11015" width="16.85546875" style="273" customWidth="1"/>
    <col min="11016" max="11016" width="16.140625" style="273" customWidth="1"/>
    <col min="11017" max="11017" width="14.85546875" style="273" customWidth="1"/>
    <col min="11018" max="11020" width="11.42578125" style="273"/>
    <col min="11021" max="11021" width="13.85546875" style="273" customWidth="1"/>
    <col min="11022" max="11264" width="11.42578125" style="273"/>
    <col min="11265" max="11265" width="29.7109375" style="273" customWidth="1"/>
    <col min="11266" max="11271" width="16.85546875" style="273" customWidth="1"/>
    <col min="11272" max="11272" width="16.140625" style="273" customWidth="1"/>
    <col min="11273" max="11273" width="14.85546875" style="273" customWidth="1"/>
    <col min="11274" max="11276" width="11.42578125" style="273"/>
    <col min="11277" max="11277" width="13.85546875" style="273" customWidth="1"/>
    <col min="11278" max="11520" width="11.42578125" style="273"/>
    <col min="11521" max="11521" width="29.7109375" style="273" customWidth="1"/>
    <col min="11522" max="11527" width="16.85546875" style="273" customWidth="1"/>
    <col min="11528" max="11528" width="16.140625" style="273" customWidth="1"/>
    <col min="11529" max="11529" width="14.85546875" style="273" customWidth="1"/>
    <col min="11530" max="11532" width="11.42578125" style="273"/>
    <col min="11533" max="11533" width="13.85546875" style="273" customWidth="1"/>
    <col min="11534" max="11776" width="11.42578125" style="273"/>
    <col min="11777" max="11777" width="29.7109375" style="273" customWidth="1"/>
    <col min="11778" max="11783" width="16.85546875" style="273" customWidth="1"/>
    <col min="11784" max="11784" width="16.140625" style="273" customWidth="1"/>
    <col min="11785" max="11785" width="14.85546875" style="273" customWidth="1"/>
    <col min="11786" max="11788" width="11.42578125" style="273"/>
    <col min="11789" max="11789" width="13.85546875" style="273" customWidth="1"/>
    <col min="11790" max="12032" width="11.42578125" style="273"/>
    <col min="12033" max="12033" width="29.7109375" style="273" customWidth="1"/>
    <col min="12034" max="12039" width="16.85546875" style="273" customWidth="1"/>
    <col min="12040" max="12040" width="16.140625" style="273" customWidth="1"/>
    <col min="12041" max="12041" width="14.85546875" style="273" customWidth="1"/>
    <col min="12042" max="12044" width="11.42578125" style="273"/>
    <col min="12045" max="12045" width="13.85546875" style="273" customWidth="1"/>
    <col min="12046" max="12288" width="11.42578125" style="273"/>
    <col min="12289" max="12289" width="29.7109375" style="273" customWidth="1"/>
    <col min="12290" max="12295" width="16.85546875" style="273" customWidth="1"/>
    <col min="12296" max="12296" width="16.140625" style="273" customWidth="1"/>
    <col min="12297" max="12297" width="14.85546875" style="273" customWidth="1"/>
    <col min="12298" max="12300" width="11.42578125" style="273"/>
    <col min="12301" max="12301" width="13.85546875" style="273" customWidth="1"/>
    <col min="12302" max="12544" width="11.42578125" style="273"/>
    <col min="12545" max="12545" width="29.7109375" style="273" customWidth="1"/>
    <col min="12546" max="12551" width="16.85546875" style="273" customWidth="1"/>
    <col min="12552" max="12552" width="16.140625" style="273" customWidth="1"/>
    <col min="12553" max="12553" width="14.85546875" style="273" customWidth="1"/>
    <col min="12554" max="12556" width="11.42578125" style="273"/>
    <col min="12557" max="12557" width="13.85546875" style="273" customWidth="1"/>
    <col min="12558" max="12800" width="11.42578125" style="273"/>
    <col min="12801" max="12801" width="29.7109375" style="273" customWidth="1"/>
    <col min="12802" max="12807" width="16.85546875" style="273" customWidth="1"/>
    <col min="12808" max="12808" width="16.140625" style="273" customWidth="1"/>
    <col min="12809" max="12809" width="14.85546875" style="273" customWidth="1"/>
    <col min="12810" max="12812" width="11.42578125" style="273"/>
    <col min="12813" max="12813" width="13.85546875" style="273" customWidth="1"/>
    <col min="12814" max="13056" width="11.42578125" style="273"/>
    <col min="13057" max="13057" width="29.7109375" style="273" customWidth="1"/>
    <col min="13058" max="13063" width="16.85546875" style="273" customWidth="1"/>
    <col min="13064" max="13064" width="16.140625" style="273" customWidth="1"/>
    <col min="13065" max="13065" width="14.85546875" style="273" customWidth="1"/>
    <col min="13066" max="13068" width="11.42578125" style="273"/>
    <col min="13069" max="13069" width="13.85546875" style="273" customWidth="1"/>
    <col min="13070" max="13312" width="11.42578125" style="273"/>
    <col min="13313" max="13313" width="29.7109375" style="273" customWidth="1"/>
    <col min="13314" max="13319" width="16.85546875" style="273" customWidth="1"/>
    <col min="13320" max="13320" width="16.140625" style="273" customWidth="1"/>
    <col min="13321" max="13321" width="14.85546875" style="273" customWidth="1"/>
    <col min="13322" max="13324" width="11.42578125" style="273"/>
    <col min="13325" max="13325" width="13.85546875" style="273" customWidth="1"/>
    <col min="13326" max="13568" width="11.42578125" style="273"/>
    <col min="13569" max="13569" width="29.7109375" style="273" customWidth="1"/>
    <col min="13570" max="13575" width="16.85546875" style="273" customWidth="1"/>
    <col min="13576" max="13576" width="16.140625" style="273" customWidth="1"/>
    <col min="13577" max="13577" width="14.85546875" style="273" customWidth="1"/>
    <col min="13578" max="13580" width="11.42578125" style="273"/>
    <col min="13581" max="13581" width="13.85546875" style="273" customWidth="1"/>
    <col min="13582" max="13824" width="11.42578125" style="273"/>
    <col min="13825" max="13825" width="29.7109375" style="273" customWidth="1"/>
    <col min="13826" max="13831" width="16.85546875" style="273" customWidth="1"/>
    <col min="13832" max="13832" width="16.140625" style="273" customWidth="1"/>
    <col min="13833" max="13833" width="14.85546875" style="273" customWidth="1"/>
    <col min="13834" max="13836" width="11.42578125" style="273"/>
    <col min="13837" max="13837" width="13.85546875" style="273" customWidth="1"/>
    <col min="13838" max="14080" width="11.42578125" style="273"/>
    <col min="14081" max="14081" width="29.7109375" style="273" customWidth="1"/>
    <col min="14082" max="14087" width="16.85546875" style="273" customWidth="1"/>
    <col min="14088" max="14088" width="16.140625" style="273" customWidth="1"/>
    <col min="14089" max="14089" width="14.85546875" style="273" customWidth="1"/>
    <col min="14090" max="14092" width="11.42578125" style="273"/>
    <col min="14093" max="14093" width="13.85546875" style="273" customWidth="1"/>
    <col min="14094" max="14336" width="11.42578125" style="273"/>
    <col min="14337" max="14337" width="29.7109375" style="273" customWidth="1"/>
    <col min="14338" max="14343" width="16.85546875" style="273" customWidth="1"/>
    <col min="14344" max="14344" width="16.140625" style="273" customWidth="1"/>
    <col min="14345" max="14345" width="14.85546875" style="273" customWidth="1"/>
    <col min="14346" max="14348" width="11.42578125" style="273"/>
    <col min="14349" max="14349" width="13.85546875" style="273" customWidth="1"/>
    <col min="14350" max="14592" width="11.42578125" style="273"/>
    <col min="14593" max="14593" width="29.7109375" style="273" customWidth="1"/>
    <col min="14594" max="14599" width="16.85546875" style="273" customWidth="1"/>
    <col min="14600" max="14600" width="16.140625" style="273" customWidth="1"/>
    <col min="14601" max="14601" width="14.85546875" style="273" customWidth="1"/>
    <col min="14602" max="14604" width="11.42578125" style="273"/>
    <col min="14605" max="14605" width="13.85546875" style="273" customWidth="1"/>
    <col min="14606" max="14848" width="11.42578125" style="273"/>
    <col min="14849" max="14849" width="29.7109375" style="273" customWidth="1"/>
    <col min="14850" max="14855" width="16.85546875" style="273" customWidth="1"/>
    <col min="14856" max="14856" width="16.140625" style="273" customWidth="1"/>
    <col min="14857" max="14857" width="14.85546875" style="273" customWidth="1"/>
    <col min="14858" max="14860" width="11.42578125" style="273"/>
    <col min="14861" max="14861" width="13.85546875" style="273" customWidth="1"/>
    <col min="14862" max="15104" width="11.42578125" style="273"/>
    <col min="15105" max="15105" width="29.7109375" style="273" customWidth="1"/>
    <col min="15106" max="15111" width="16.85546875" style="273" customWidth="1"/>
    <col min="15112" max="15112" width="16.140625" style="273" customWidth="1"/>
    <col min="15113" max="15113" width="14.85546875" style="273" customWidth="1"/>
    <col min="15114" max="15116" width="11.42578125" style="273"/>
    <col min="15117" max="15117" width="13.85546875" style="273" customWidth="1"/>
    <col min="15118" max="15360" width="11.42578125" style="273"/>
    <col min="15361" max="15361" width="29.7109375" style="273" customWidth="1"/>
    <col min="15362" max="15367" width="16.85546875" style="273" customWidth="1"/>
    <col min="15368" max="15368" width="16.140625" style="273" customWidth="1"/>
    <col min="15369" max="15369" width="14.85546875" style="273" customWidth="1"/>
    <col min="15370" max="15372" width="11.42578125" style="273"/>
    <col min="15373" max="15373" width="13.85546875" style="273" customWidth="1"/>
    <col min="15374" max="15616" width="11.42578125" style="273"/>
    <col min="15617" max="15617" width="29.7109375" style="273" customWidth="1"/>
    <col min="15618" max="15623" width="16.85546875" style="273" customWidth="1"/>
    <col min="15624" max="15624" width="16.140625" style="273" customWidth="1"/>
    <col min="15625" max="15625" width="14.85546875" style="273" customWidth="1"/>
    <col min="15626" max="15628" width="11.42578125" style="273"/>
    <col min="15629" max="15629" width="13.85546875" style="273" customWidth="1"/>
    <col min="15630" max="15872" width="11.42578125" style="273"/>
    <col min="15873" max="15873" width="29.7109375" style="273" customWidth="1"/>
    <col min="15874" max="15879" width="16.85546875" style="273" customWidth="1"/>
    <col min="15880" max="15880" width="16.140625" style="273" customWidth="1"/>
    <col min="15881" max="15881" width="14.85546875" style="273" customWidth="1"/>
    <col min="15882" max="15884" width="11.42578125" style="273"/>
    <col min="15885" max="15885" width="13.85546875" style="273" customWidth="1"/>
    <col min="15886" max="16128" width="11.42578125" style="273"/>
    <col min="16129" max="16129" width="29.7109375" style="273" customWidth="1"/>
    <col min="16130" max="16135" width="16.85546875" style="273" customWidth="1"/>
    <col min="16136" max="16136" width="16.140625" style="273" customWidth="1"/>
    <col min="16137" max="16137" width="14.85546875" style="273" customWidth="1"/>
    <col min="16138" max="16140" width="11.42578125" style="273"/>
    <col min="16141" max="16141" width="13.85546875" style="273" customWidth="1"/>
    <col min="16142" max="16384" width="11.42578125" style="273"/>
  </cols>
  <sheetData>
    <row r="1" spans="1:14" x14ac:dyDescent="0.25">
      <c r="A1" s="1"/>
      <c r="B1" s="1"/>
      <c r="C1" s="38"/>
      <c r="D1" s="1"/>
      <c r="E1" s="1"/>
      <c r="M1" s="167" t="s">
        <v>512</v>
      </c>
    </row>
    <row r="2" spans="1:14" x14ac:dyDescent="0.25">
      <c r="A2" s="564" t="s">
        <v>0</v>
      </c>
      <c r="B2" s="564"/>
      <c r="C2" s="564"/>
      <c r="D2" s="564"/>
      <c r="E2" s="564"/>
      <c r="F2" s="564"/>
      <c r="G2" s="564"/>
      <c r="H2" s="564"/>
      <c r="I2" s="564"/>
      <c r="J2" s="564"/>
      <c r="K2" s="564"/>
      <c r="L2" s="564"/>
    </row>
    <row r="3" spans="1:14" x14ac:dyDescent="0.25">
      <c r="A3" s="1"/>
      <c r="B3" s="94"/>
      <c r="C3" s="210"/>
      <c r="D3" s="94"/>
      <c r="E3" s="94"/>
      <c r="F3" s="94"/>
    </row>
    <row r="4" spans="1:14" x14ac:dyDescent="0.25">
      <c r="A4" s="564" t="s">
        <v>46</v>
      </c>
      <c r="B4" s="564"/>
      <c r="C4" s="564"/>
      <c r="D4" s="564"/>
      <c r="E4" s="564"/>
      <c r="F4" s="564"/>
      <c r="G4" s="564"/>
      <c r="H4" s="564"/>
      <c r="I4" s="564"/>
      <c r="J4" s="564"/>
      <c r="K4" s="564"/>
      <c r="L4" s="564"/>
    </row>
    <row r="5" spans="1:14" x14ac:dyDescent="0.25">
      <c r="A5" s="565" t="s">
        <v>641</v>
      </c>
      <c r="B5" s="565"/>
      <c r="C5" s="565"/>
      <c r="D5" s="565"/>
      <c r="E5" s="565"/>
      <c r="F5" s="565"/>
      <c r="G5" s="565"/>
      <c r="H5" s="565"/>
      <c r="I5" s="565"/>
      <c r="J5" s="565"/>
      <c r="K5" s="565"/>
      <c r="L5" s="565"/>
    </row>
    <row r="6" spans="1:14" x14ac:dyDescent="0.25">
      <c r="A6" s="565" t="s">
        <v>23</v>
      </c>
      <c r="B6" s="565"/>
      <c r="C6" s="565"/>
      <c r="D6" s="565"/>
      <c r="E6" s="565"/>
      <c r="F6" s="565"/>
      <c r="G6" s="565"/>
      <c r="H6" s="565"/>
      <c r="I6" s="565"/>
      <c r="J6" s="565"/>
      <c r="K6" s="565"/>
      <c r="L6" s="565"/>
    </row>
    <row r="7" spans="1:14" x14ac:dyDescent="0.25">
      <c r="A7" s="272"/>
      <c r="B7" s="272"/>
      <c r="C7" s="272"/>
      <c r="D7" s="272"/>
      <c r="E7" s="272"/>
      <c r="F7" s="272"/>
    </row>
    <row r="8" spans="1:14" x14ac:dyDescent="0.25">
      <c r="A8" s="564" t="s">
        <v>513</v>
      </c>
      <c r="B8" s="564"/>
      <c r="C8" s="564"/>
      <c r="D8" s="564"/>
      <c r="E8" s="564"/>
      <c r="F8" s="564"/>
      <c r="G8" s="564"/>
      <c r="H8" s="564"/>
      <c r="I8" s="564"/>
      <c r="J8" s="564"/>
      <c r="K8" s="564"/>
      <c r="L8" s="564"/>
    </row>
    <row r="9" spans="1:14" x14ac:dyDescent="0.25">
      <c r="A9" s="564" t="s">
        <v>514</v>
      </c>
      <c r="B9" s="564"/>
      <c r="C9" s="564"/>
      <c r="D9" s="564"/>
      <c r="E9" s="564"/>
      <c r="F9" s="564"/>
      <c r="G9" s="564"/>
      <c r="H9" s="564"/>
      <c r="I9" s="564"/>
      <c r="J9" s="564"/>
      <c r="K9" s="564"/>
      <c r="L9" s="564"/>
    </row>
    <row r="10" spans="1:14" x14ac:dyDescent="0.25">
      <c r="A10" s="271"/>
      <c r="B10" s="271"/>
      <c r="C10" s="271"/>
      <c r="D10" s="271"/>
      <c r="E10" s="271"/>
      <c r="F10" s="271"/>
      <c r="I10" s="208"/>
      <c r="J10" s="208"/>
      <c r="K10" s="208"/>
      <c r="L10" s="208"/>
      <c r="M10" s="208"/>
    </row>
    <row r="11" spans="1:14" x14ac:dyDescent="0.25">
      <c r="A11" s="271"/>
      <c r="B11" s="271"/>
      <c r="C11" s="271"/>
      <c r="D11" s="271"/>
      <c r="E11" s="271"/>
      <c r="F11" s="271"/>
      <c r="I11" s="557" t="s">
        <v>515</v>
      </c>
      <c r="J11" s="557"/>
      <c r="K11" s="557"/>
      <c r="L11" s="557"/>
      <c r="M11" s="557"/>
    </row>
    <row r="12" spans="1:14" x14ac:dyDescent="0.25">
      <c r="I12" s="558"/>
      <c r="J12" s="559"/>
      <c r="K12" s="560"/>
      <c r="L12" s="557" t="s">
        <v>516</v>
      </c>
      <c r="M12" s="557"/>
    </row>
    <row r="13" spans="1:14" ht="45" x14ac:dyDescent="0.25">
      <c r="A13" s="28" t="s">
        <v>517</v>
      </c>
      <c r="B13" s="28" t="s">
        <v>96</v>
      </c>
      <c r="C13" s="28" t="s">
        <v>518</v>
      </c>
      <c r="D13" s="28" t="s">
        <v>519</v>
      </c>
      <c r="E13" s="28" t="s">
        <v>520</v>
      </c>
      <c r="F13" s="28" t="s">
        <v>521</v>
      </c>
      <c r="G13" s="28" t="s">
        <v>522</v>
      </c>
      <c r="H13" s="28" t="s">
        <v>523</v>
      </c>
      <c r="I13" s="28" t="s">
        <v>524</v>
      </c>
      <c r="J13" s="28" t="s">
        <v>525</v>
      </c>
      <c r="K13" s="28" t="s">
        <v>367</v>
      </c>
      <c r="L13" s="28" t="s">
        <v>526</v>
      </c>
      <c r="M13" s="28" t="s">
        <v>120</v>
      </c>
      <c r="N13" s="27"/>
    </row>
    <row r="14" spans="1:14" x14ac:dyDescent="0.25">
      <c r="A14" s="29" t="s">
        <v>364</v>
      </c>
      <c r="B14" s="561" t="s">
        <v>4</v>
      </c>
      <c r="C14" s="561"/>
      <c r="D14" s="561"/>
      <c r="E14" s="561"/>
      <c r="F14" s="561"/>
      <c r="G14" s="561"/>
      <c r="H14" s="561"/>
      <c r="I14" s="561"/>
      <c r="J14" s="561"/>
      <c r="K14" s="561"/>
      <c r="L14" s="561"/>
      <c r="M14" s="561"/>
    </row>
    <row r="15" spans="1:14" x14ac:dyDescent="0.25">
      <c r="A15" s="29" t="s">
        <v>625</v>
      </c>
      <c r="B15" s="293">
        <v>0</v>
      </c>
      <c r="C15" s="160">
        <v>0</v>
      </c>
      <c r="D15" s="160">
        <v>0</v>
      </c>
      <c r="E15" s="160">
        <v>0</v>
      </c>
      <c r="F15" s="160">
        <v>0</v>
      </c>
      <c r="G15" s="160">
        <v>0</v>
      </c>
      <c r="H15" s="160">
        <v>0</v>
      </c>
      <c r="I15" s="160">
        <v>0</v>
      </c>
      <c r="J15" s="160">
        <v>0</v>
      </c>
      <c r="K15" s="160">
        <v>0</v>
      </c>
      <c r="L15" s="160">
        <v>0</v>
      </c>
      <c r="M15" s="160">
        <v>0</v>
      </c>
    </row>
    <row r="16" spans="1:14" x14ac:dyDescent="0.25">
      <c r="A16" s="29" t="s">
        <v>621</v>
      </c>
      <c r="B16" s="293">
        <v>0</v>
      </c>
      <c r="C16" s="160">
        <v>0</v>
      </c>
      <c r="D16" s="160">
        <v>0</v>
      </c>
      <c r="E16" s="160">
        <v>0</v>
      </c>
      <c r="F16" s="160">
        <v>0</v>
      </c>
      <c r="G16" s="160">
        <v>0</v>
      </c>
      <c r="H16" s="160">
        <v>0</v>
      </c>
      <c r="I16" s="160">
        <v>0</v>
      </c>
      <c r="J16" s="160">
        <v>0</v>
      </c>
      <c r="K16" s="160">
        <v>0</v>
      </c>
      <c r="L16" s="160">
        <v>0</v>
      </c>
      <c r="M16" s="160">
        <v>0</v>
      </c>
    </row>
    <row r="18" spans="1:13" x14ac:dyDescent="0.25">
      <c r="A18" s="562" t="s">
        <v>527</v>
      </c>
      <c r="B18" s="563"/>
      <c r="C18" s="563"/>
      <c r="D18" s="563"/>
      <c r="E18" s="563"/>
      <c r="F18" s="563"/>
      <c r="G18" s="563"/>
      <c r="H18" s="563"/>
      <c r="I18" s="563"/>
      <c r="J18" s="563"/>
      <c r="K18" s="563"/>
      <c r="L18" s="563"/>
      <c r="M18" s="563"/>
    </row>
    <row r="19" spans="1:13" s="433" customFormat="1" ht="30" x14ac:dyDescent="0.25">
      <c r="A19" s="556" t="s">
        <v>684</v>
      </c>
      <c r="B19" s="556" t="s">
        <v>686</v>
      </c>
      <c r="C19" s="431">
        <v>1</v>
      </c>
      <c r="D19" s="556">
        <v>324000</v>
      </c>
      <c r="E19" s="431">
        <v>324000</v>
      </c>
      <c r="F19" s="431">
        <v>324000</v>
      </c>
      <c r="G19" s="431">
        <v>324000</v>
      </c>
      <c r="H19" s="431">
        <v>324000</v>
      </c>
      <c r="I19" s="434">
        <v>0.9</v>
      </c>
      <c r="J19" s="432" t="s">
        <v>685</v>
      </c>
      <c r="K19" s="431">
        <v>360000</v>
      </c>
      <c r="L19" s="431">
        <v>0</v>
      </c>
      <c r="M19" s="431">
        <v>360000</v>
      </c>
    </row>
    <row r="20" spans="1:13" s="433" customFormat="1" x14ac:dyDescent="0.25">
      <c r="A20" s="556"/>
      <c r="B20" s="556"/>
      <c r="C20" s="431">
        <v>1594.68</v>
      </c>
      <c r="D20" s="556"/>
      <c r="E20" s="431">
        <v>516676320</v>
      </c>
      <c r="F20" s="431">
        <v>516676320</v>
      </c>
      <c r="G20" s="431">
        <v>516676320</v>
      </c>
      <c r="H20" s="431">
        <v>516676320</v>
      </c>
      <c r="I20" s="431"/>
      <c r="J20" s="432"/>
      <c r="K20" s="431">
        <v>574084800</v>
      </c>
      <c r="L20" s="431"/>
      <c r="M20" s="431">
        <v>574084800</v>
      </c>
    </row>
    <row r="21" spans="1:13" s="433" customFormat="1" x14ac:dyDescent="0.25">
      <c r="A21" s="435"/>
      <c r="B21" s="435"/>
      <c r="C21" s="435"/>
      <c r="D21" s="435"/>
      <c r="E21" s="435"/>
      <c r="F21" s="435"/>
      <c r="G21" s="435"/>
      <c r="H21" s="435"/>
      <c r="I21" s="435"/>
      <c r="J21" s="436"/>
      <c r="K21" s="435"/>
      <c r="L21" s="435"/>
      <c r="M21" s="435"/>
    </row>
    <row r="22" spans="1:13" s="384" customFormat="1" x14ac:dyDescent="0.25">
      <c r="A22" s="30" t="s">
        <v>625</v>
      </c>
      <c r="B22" s="97">
        <v>0</v>
      </c>
      <c r="C22" s="98">
        <v>1594.68</v>
      </c>
      <c r="D22" s="98">
        <v>324000</v>
      </c>
      <c r="E22" s="98">
        <v>516676320</v>
      </c>
      <c r="F22" s="98">
        <v>516676320</v>
      </c>
      <c r="G22" s="98">
        <v>516676320</v>
      </c>
      <c r="H22" s="98">
        <v>516676320</v>
      </c>
      <c r="I22" s="97"/>
      <c r="J22" s="97">
        <v>0</v>
      </c>
      <c r="K22" s="98">
        <v>574084800</v>
      </c>
      <c r="L22" s="98">
        <v>0</v>
      </c>
      <c r="M22" s="98">
        <v>574084800</v>
      </c>
    </row>
    <row r="23" spans="1:13" s="384" customFormat="1" x14ac:dyDescent="0.25">
      <c r="A23" s="30" t="s">
        <v>621</v>
      </c>
      <c r="B23" s="97">
        <v>0</v>
      </c>
      <c r="C23" s="97">
        <v>0</v>
      </c>
      <c r="D23" s="97">
        <v>0</v>
      </c>
      <c r="E23" s="97">
        <v>0</v>
      </c>
      <c r="F23" s="97">
        <v>0</v>
      </c>
      <c r="G23" s="97">
        <v>0</v>
      </c>
      <c r="H23" s="97">
        <v>0</v>
      </c>
      <c r="I23" s="97">
        <v>0</v>
      </c>
      <c r="J23" s="97">
        <v>0</v>
      </c>
      <c r="K23" s="97">
        <v>0</v>
      </c>
      <c r="L23" s="97">
        <v>0</v>
      </c>
      <c r="M23" s="97">
        <v>0</v>
      </c>
    </row>
    <row r="25" spans="1:13" x14ac:dyDescent="0.25">
      <c r="A25" s="273" t="s">
        <v>687</v>
      </c>
    </row>
    <row r="28" spans="1:13" x14ac:dyDescent="0.25">
      <c r="A28" s="360" t="s">
        <v>36</v>
      </c>
      <c r="B28" s="415"/>
      <c r="C28" s="360"/>
      <c r="D28" s="360" t="s">
        <v>22</v>
      </c>
      <c r="E28" s="360"/>
      <c r="F28" s="415"/>
      <c r="G28" s="360"/>
      <c r="H28" s="360" t="s">
        <v>39</v>
      </c>
      <c r="I28" s="415"/>
      <c r="J28" s="415"/>
    </row>
    <row r="29" spans="1:13" x14ac:dyDescent="0.25">
      <c r="A29" s="358" t="s">
        <v>37</v>
      </c>
      <c r="B29" s="415"/>
      <c r="C29" s="358"/>
      <c r="D29" s="358" t="s">
        <v>38</v>
      </c>
      <c r="E29" s="358"/>
      <c r="F29" s="415"/>
      <c r="G29" s="358"/>
      <c r="H29" s="358" t="s">
        <v>40</v>
      </c>
      <c r="I29" s="415"/>
      <c r="J29" s="415"/>
    </row>
  </sheetData>
  <mergeCells count="14">
    <mergeCell ref="A9:L9"/>
    <mergeCell ref="A2:L2"/>
    <mergeCell ref="A4:L4"/>
    <mergeCell ref="A5:L5"/>
    <mergeCell ref="A6:L6"/>
    <mergeCell ref="A8:L8"/>
    <mergeCell ref="A19:A20"/>
    <mergeCell ref="B19:B20"/>
    <mergeCell ref="D19:D20"/>
    <mergeCell ref="I11:M11"/>
    <mergeCell ref="I12:K12"/>
    <mergeCell ref="L12:M12"/>
    <mergeCell ref="B14:M14"/>
    <mergeCell ref="A18:M18"/>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H23"/>
  <sheetViews>
    <sheetView showGridLines="0" workbookViewId="0">
      <selection sqref="A1:XFD1048576"/>
    </sheetView>
  </sheetViews>
  <sheetFormatPr baseColWidth="10" defaultRowHeight="14.25" x14ac:dyDescent="0.2"/>
  <cols>
    <col min="1" max="1" width="34.85546875" style="1" bestFit="1" customWidth="1"/>
    <col min="2" max="2" width="20" style="1" bestFit="1" customWidth="1"/>
    <col min="3" max="3" width="21.140625" style="1" customWidth="1"/>
    <col min="4" max="4" width="15.7109375" style="1" customWidth="1"/>
    <col min="5" max="5" width="17.140625" style="1" customWidth="1"/>
    <col min="6" max="6" width="18.5703125" style="1" customWidth="1"/>
    <col min="7" max="16384" width="11.42578125" style="1"/>
  </cols>
  <sheetData>
    <row r="1" spans="1:8" ht="15" x14ac:dyDescent="0.25">
      <c r="C1" s="38"/>
      <c r="F1" s="167" t="s">
        <v>205</v>
      </c>
    </row>
    <row r="2" spans="1:8" ht="15" x14ac:dyDescent="0.2">
      <c r="A2" s="564" t="s">
        <v>0</v>
      </c>
      <c r="B2" s="564"/>
      <c r="C2" s="564"/>
      <c r="D2" s="564"/>
      <c r="E2" s="564"/>
      <c r="F2" s="564"/>
    </row>
    <row r="3" spans="1:8" ht="15" x14ac:dyDescent="0.2">
      <c r="B3" s="94"/>
      <c r="C3" s="210"/>
      <c r="D3" s="94"/>
      <c r="E3" s="94"/>
      <c r="F3" s="94"/>
    </row>
    <row r="4" spans="1:8" ht="15" x14ac:dyDescent="0.2">
      <c r="A4" s="564" t="s">
        <v>46</v>
      </c>
      <c r="B4" s="564"/>
      <c r="C4" s="564"/>
      <c r="D4" s="564"/>
      <c r="E4" s="564"/>
      <c r="F4" s="564"/>
    </row>
    <row r="5" spans="1:8" x14ac:dyDescent="0.2">
      <c r="A5" s="565" t="s">
        <v>641</v>
      </c>
      <c r="B5" s="565"/>
      <c r="C5" s="565"/>
      <c r="D5" s="565"/>
      <c r="E5" s="565"/>
      <c r="F5" s="565"/>
    </row>
    <row r="6" spans="1:8" x14ac:dyDescent="0.2">
      <c r="A6" s="565" t="s">
        <v>23</v>
      </c>
      <c r="B6" s="565"/>
      <c r="C6" s="565"/>
      <c r="D6" s="565"/>
      <c r="E6" s="565"/>
      <c r="F6" s="565"/>
    </row>
    <row r="7" spans="1:8" x14ac:dyDescent="0.2">
      <c r="A7" s="203"/>
      <c r="B7" s="203"/>
      <c r="C7" s="203"/>
      <c r="D7" s="203"/>
      <c r="E7" s="203"/>
      <c r="F7" s="203"/>
    </row>
    <row r="8" spans="1:8" ht="15" x14ac:dyDescent="0.2">
      <c r="A8" s="564" t="s">
        <v>206</v>
      </c>
      <c r="B8" s="564"/>
      <c r="C8" s="564"/>
      <c r="D8" s="564"/>
      <c r="E8" s="564"/>
      <c r="F8" s="564"/>
    </row>
    <row r="10" spans="1:8" s="203" customFormat="1" ht="42.75" x14ac:dyDescent="0.25">
      <c r="B10" s="204" t="s">
        <v>105</v>
      </c>
      <c r="C10" s="204" t="s">
        <v>104</v>
      </c>
      <c r="D10" s="204" t="s">
        <v>103</v>
      </c>
      <c r="E10" s="204" t="s">
        <v>102</v>
      </c>
      <c r="F10" s="204" t="s">
        <v>101</v>
      </c>
      <c r="G10" s="93"/>
    </row>
    <row r="11" spans="1:8" ht="21" customHeight="1" x14ac:dyDescent="0.2">
      <c r="A11" s="95" t="s">
        <v>207</v>
      </c>
    </row>
    <row r="12" spans="1:8" ht="17.25" customHeight="1" x14ac:dyDescent="0.25">
      <c r="A12" s="4" t="s">
        <v>336</v>
      </c>
      <c r="B12" s="264">
        <v>61.960346644769828</v>
      </c>
      <c r="C12" s="4">
        <v>0</v>
      </c>
      <c r="D12" s="211">
        <v>6442.33</v>
      </c>
      <c r="E12" s="8">
        <v>399169</v>
      </c>
      <c r="F12" s="8">
        <v>8671646</v>
      </c>
      <c r="H12" s="162"/>
    </row>
    <row r="13" spans="1:8" s="94" customFormat="1" ht="23.25" customHeight="1" x14ac:dyDescent="0.25">
      <c r="A13" s="96" t="s">
        <v>99</v>
      </c>
      <c r="B13" s="265">
        <v>61.960346644769828</v>
      </c>
      <c r="C13" s="97">
        <v>0</v>
      </c>
      <c r="D13" s="124"/>
      <c r="E13" s="98">
        <v>399169</v>
      </c>
      <c r="F13" s="98">
        <v>8671646</v>
      </c>
    </row>
    <row r="14" spans="1:8" ht="21" customHeight="1" x14ac:dyDescent="0.2">
      <c r="A14" s="95" t="s">
        <v>208</v>
      </c>
      <c r="B14" s="266"/>
      <c r="D14" s="125"/>
    </row>
    <row r="15" spans="1:8" ht="17.25" customHeight="1" x14ac:dyDescent="0.25">
      <c r="A15" s="4" t="s">
        <v>100</v>
      </c>
      <c r="B15" s="264">
        <v>33591.992338175784</v>
      </c>
      <c r="C15" s="4"/>
      <c r="D15" s="211">
        <v>6442.33</v>
      </c>
      <c r="E15" s="8">
        <v>216410700</v>
      </c>
      <c r="F15" s="8">
        <v>215172736</v>
      </c>
    </row>
    <row r="16" spans="1:8" ht="17.25" customHeight="1" x14ac:dyDescent="0.25">
      <c r="A16" s="4" t="s">
        <v>317</v>
      </c>
      <c r="B16" s="264">
        <v>80200.225694740875</v>
      </c>
      <c r="C16" s="4"/>
      <c r="D16" s="211">
        <v>6442.33</v>
      </c>
      <c r="E16" s="8">
        <v>516676320</v>
      </c>
      <c r="F16" s="8">
        <v>121873299</v>
      </c>
    </row>
    <row r="17" spans="1:6" s="94" customFormat="1" ht="23.25" customHeight="1" x14ac:dyDescent="0.25">
      <c r="A17" s="96" t="s">
        <v>99</v>
      </c>
      <c r="B17" s="265">
        <v>113792.21803291666</v>
      </c>
      <c r="C17" s="97">
        <v>0</v>
      </c>
      <c r="D17" s="96"/>
      <c r="E17" s="98">
        <v>733087020</v>
      </c>
      <c r="F17" s="98">
        <v>337046035</v>
      </c>
    </row>
    <row r="18" spans="1:6" s="94" customFormat="1" ht="23.25" customHeight="1" x14ac:dyDescent="0.25">
      <c r="A18" s="96" t="s">
        <v>98</v>
      </c>
      <c r="B18" s="265">
        <v>113854.17837956143</v>
      </c>
      <c r="C18" s="97">
        <v>0</v>
      </c>
      <c r="D18" s="96"/>
      <c r="E18" s="98">
        <v>733486189</v>
      </c>
      <c r="F18" s="98">
        <v>345717681</v>
      </c>
    </row>
    <row r="19" spans="1:6" ht="15" x14ac:dyDescent="0.25">
      <c r="A19" s="40"/>
    </row>
    <row r="20" spans="1:6" x14ac:dyDescent="0.2">
      <c r="B20" s="112"/>
    </row>
    <row r="22" spans="1:6" ht="15" x14ac:dyDescent="0.25">
      <c r="A22" s="20" t="s">
        <v>36</v>
      </c>
      <c r="C22" s="205" t="s">
        <v>22</v>
      </c>
      <c r="D22" s="20"/>
      <c r="E22" s="20" t="s">
        <v>39</v>
      </c>
    </row>
    <row r="23" spans="1:6" x14ac:dyDescent="0.2">
      <c r="A23" s="1" t="s">
        <v>37</v>
      </c>
      <c r="C23" s="50" t="s">
        <v>38</v>
      </c>
      <c r="E23" s="1" t="s">
        <v>40</v>
      </c>
    </row>
  </sheetData>
  <mergeCells count="5">
    <mergeCell ref="A2:F2"/>
    <mergeCell ref="A4:F4"/>
    <mergeCell ref="A5:F5"/>
    <mergeCell ref="A6:F6"/>
    <mergeCell ref="A8:F8"/>
  </mergeCells>
  <pageMargins left="0.7" right="0.7" top="0.75" bottom="0.75" header="0.3" footer="0.3"/>
  <pageSetup orientation="portrait" horizontalDpi="4294967295" verticalDpi="4294967295"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L26"/>
  <sheetViews>
    <sheetView showGridLines="0" workbookViewId="0">
      <selection sqref="A1:XFD1048576"/>
    </sheetView>
  </sheetViews>
  <sheetFormatPr baseColWidth="10" defaultRowHeight="14.25" x14ac:dyDescent="0.2"/>
  <cols>
    <col min="1" max="1" width="41" style="1" customWidth="1"/>
    <col min="2" max="4" width="20.140625" style="1" customWidth="1"/>
    <col min="5" max="5" width="23.42578125" style="1" customWidth="1"/>
    <col min="6" max="6" width="26.7109375" style="1" customWidth="1"/>
    <col min="7" max="16384" width="11.42578125" style="1"/>
  </cols>
  <sheetData>
    <row r="1" spans="1:12" ht="15" x14ac:dyDescent="0.25">
      <c r="F1" s="12" t="s">
        <v>35</v>
      </c>
    </row>
    <row r="3" spans="1:12" ht="19.5" customHeight="1" x14ac:dyDescent="0.2">
      <c r="A3" s="549" t="s">
        <v>0</v>
      </c>
      <c r="B3" s="549"/>
      <c r="C3" s="549"/>
      <c r="D3" s="549"/>
      <c r="E3" s="549"/>
      <c r="F3" s="549"/>
    </row>
    <row r="4" spans="1:12" ht="15.75" x14ac:dyDescent="0.2">
      <c r="A4" s="549" t="s">
        <v>46</v>
      </c>
      <c r="B4" s="549"/>
      <c r="C4" s="549"/>
      <c r="D4" s="549"/>
      <c r="E4" s="549"/>
      <c r="F4" s="549"/>
      <c r="G4" s="36"/>
      <c r="H4" s="36"/>
      <c r="I4" s="36"/>
      <c r="J4" s="36"/>
      <c r="K4" s="36"/>
      <c r="L4" s="36"/>
    </row>
    <row r="5" spans="1:12" ht="18.75" customHeight="1" x14ac:dyDescent="0.2">
      <c r="A5" s="550" t="s">
        <v>640</v>
      </c>
      <c r="B5" s="550"/>
      <c r="C5" s="550"/>
      <c r="D5" s="550"/>
      <c r="E5" s="550"/>
      <c r="F5" s="550"/>
      <c r="G5" s="37"/>
      <c r="H5" s="37"/>
      <c r="I5" s="37"/>
      <c r="J5" s="37"/>
      <c r="K5" s="37"/>
      <c r="L5" s="37"/>
    </row>
    <row r="6" spans="1:12" x14ac:dyDescent="0.2">
      <c r="A6" s="565" t="s">
        <v>23</v>
      </c>
      <c r="B6" s="565"/>
      <c r="C6" s="565"/>
      <c r="D6" s="565"/>
      <c r="E6" s="565"/>
      <c r="F6" s="565"/>
    </row>
    <row r="8" spans="1:12" s="13" customFormat="1" ht="15" x14ac:dyDescent="0.25">
      <c r="A8" s="569" t="s">
        <v>24</v>
      </c>
      <c r="B8" s="551"/>
      <c r="C8" s="551"/>
      <c r="D8" s="551"/>
      <c r="E8" s="551"/>
      <c r="F8" s="552"/>
      <c r="G8" s="1"/>
      <c r="H8" s="1"/>
      <c r="I8" s="1"/>
      <c r="J8" s="1"/>
      <c r="K8" s="1"/>
      <c r="L8" s="1"/>
    </row>
    <row r="10" spans="1:12" ht="45" x14ac:dyDescent="0.25">
      <c r="A10" s="3" t="s">
        <v>25</v>
      </c>
      <c r="B10" s="3" t="s">
        <v>26</v>
      </c>
      <c r="C10" s="3" t="s">
        <v>27</v>
      </c>
      <c r="D10" s="3" t="s">
        <v>28</v>
      </c>
      <c r="E10" s="3" t="s">
        <v>627</v>
      </c>
      <c r="F10" s="3" t="s">
        <v>626</v>
      </c>
      <c r="G10" s="22"/>
      <c r="H10" s="22"/>
      <c r="I10" s="22"/>
      <c r="J10" s="13"/>
      <c r="K10" s="13"/>
      <c r="L10" s="13"/>
    </row>
    <row r="11" spans="1:12" ht="15" x14ac:dyDescent="0.25">
      <c r="A11" s="15" t="s">
        <v>29</v>
      </c>
      <c r="B11" s="136"/>
      <c r="C11" s="136"/>
      <c r="D11" s="136"/>
      <c r="E11" s="136"/>
      <c r="F11" s="136"/>
    </row>
    <row r="12" spans="1:12" x14ac:dyDescent="0.2">
      <c r="A12" s="17" t="s">
        <v>30</v>
      </c>
      <c r="B12" s="135">
        <v>64035983</v>
      </c>
      <c r="C12" s="135">
        <v>106038694</v>
      </c>
      <c r="D12" s="135">
        <v>0</v>
      </c>
      <c r="E12" s="135">
        <v>170074677</v>
      </c>
      <c r="F12" s="135">
        <v>64035983</v>
      </c>
    </row>
    <row r="13" spans="1:12" ht="15" x14ac:dyDescent="0.25">
      <c r="A13" s="17"/>
      <c r="B13" s="566"/>
      <c r="C13" s="567"/>
      <c r="D13" s="567"/>
      <c r="E13" s="567"/>
      <c r="F13" s="568"/>
    </row>
    <row r="14" spans="1:12" ht="15" x14ac:dyDescent="0.25">
      <c r="A14" s="6" t="s">
        <v>31</v>
      </c>
      <c r="B14" s="137">
        <v>0</v>
      </c>
      <c r="C14" s="137">
        <v>106038694</v>
      </c>
      <c r="D14" s="137">
        <v>0</v>
      </c>
      <c r="E14" s="137">
        <v>170074677</v>
      </c>
      <c r="F14" s="137">
        <v>0</v>
      </c>
    </row>
    <row r="15" spans="1:12" ht="15" x14ac:dyDescent="0.25">
      <c r="A15" s="15" t="s">
        <v>32</v>
      </c>
      <c r="B15" s="136"/>
      <c r="C15" s="136"/>
      <c r="D15" s="136"/>
      <c r="E15" s="136"/>
      <c r="F15" s="136"/>
    </row>
    <row r="16" spans="1:12" x14ac:dyDescent="0.2">
      <c r="A16" s="19" t="s">
        <v>33</v>
      </c>
      <c r="B16" s="135">
        <v>0</v>
      </c>
      <c r="C16" s="135">
        <v>0</v>
      </c>
      <c r="D16" s="135">
        <v>0</v>
      </c>
      <c r="E16" s="135">
        <v>0</v>
      </c>
      <c r="F16" s="135">
        <v>0</v>
      </c>
    </row>
    <row r="17" spans="1:12" ht="15" x14ac:dyDescent="0.25">
      <c r="B17" s="566" t="s">
        <v>4</v>
      </c>
      <c r="C17" s="567"/>
      <c r="D17" s="567"/>
      <c r="E17" s="567"/>
      <c r="F17" s="568"/>
    </row>
    <row r="18" spans="1:12" ht="15" x14ac:dyDescent="0.25">
      <c r="A18" s="6" t="s">
        <v>31</v>
      </c>
      <c r="B18" s="137">
        <v>0</v>
      </c>
      <c r="C18" s="137">
        <v>0</v>
      </c>
      <c r="D18" s="137">
        <v>0</v>
      </c>
      <c r="E18" s="137">
        <v>0</v>
      </c>
      <c r="F18" s="137">
        <v>0</v>
      </c>
    </row>
    <row r="19" spans="1:12" ht="15" x14ac:dyDescent="0.25">
      <c r="A19" s="20"/>
    </row>
    <row r="20" spans="1:12" x14ac:dyDescent="0.2">
      <c r="A20" s="21" t="s">
        <v>34</v>
      </c>
    </row>
    <row r="23" spans="1:12" s="20" customFormat="1" ht="15" x14ac:dyDescent="0.25">
      <c r="A23" s="1"/>
      <c r="B23" s="1"/>
      <c r="C23" s="1"/>
      <c r="D23" s="1"/>
      <c r="E23" s="1"/>
      <c r="F23" s="1"/>
      <c r="G23" s="1"/>
      <c r="H23" s="1"/>
      <c r="I23" s="1"/>
      <c r="J23" s="1"/>
      <c r="K23" s="1"/>
      <c r="L23" s="1"/>
    </row>
    <row r="25" spans="1:12" ht="15" x14ac:dyDescent="0.25">
      <c r="A25" s="20" t="s">
        <v>36</v>
      </c>
      <c r="B25" s="20"/>
      <c r="C25" s="20" t="s">
        <v>22</v>
      </c>
      <c r="D25" s="20"/>
      <c r="E25" s="20" t="s">
        <v>39</v>
      </c>
      <c r="F25" s="20"/>
      <c r="G25" s="20"/>
      <c r="H25" s="20"/>
      <c r="I25" s="20"/>
      <c r="J25" s="20"/>
      <c r="K25" s="20"/>
      <c r="L25" s="20"/>
    </row>
    <row r="26" spans="1:12" x14ac:dyDescent="0.2">
      <c r="A26" s="1" t="s">
        <v>37</v>
      </c>
      <c r="C26" s="1" t="s">
        <v>38</v>
      </c>
      <c r="E26" s="1" t="s">
        <v>40</v>
      </c>
    </row>
  </sheetData>
  <mergeCells count="7">
    <mergeCell ref="B13:F13"/>
    <mergeCell ref="B17:F17"/>
    <mergeCell ref="A3:F3"/>
    <mergeCell ref="A6:F6"/>
    <mergeCell ref="A8:F8"/>
    <mergeCell ref="A4:F4"/>
    <mergeCell ref="A5:F5"/>
  </mergeCells>
  <pageMargins left="0.7" right="0.7" top="0.75" bottom="0.75" header="0.3" footer="0.3"/>
  <pageSetup orientation="portrait" horizontalDpi="4294967295" verticalDpi="4294967295"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G36"/>
  <sheetViews>
    <sheetView showGridLines="0" workbookViewId="0">
      <selection sqref="A1:XFD1048576"/>
    </sheetView>
  </sheetViews>
  <sheetFormatPr baseColWidth="10" defaultRowHeight="15" x14ac:dyDescent="0.25"/>
  <cols>
    <col min="1" max="1" width="4.85546875" style="273" customWidth="1"/>
    <col min="2" max="2" width="68.85546875" style="273" bestFit="1" customWidth="1"/>
    <col min="3" max="3" width="19" style="273" customWidth="1"/>
    <col min="4" max="4" width="16.42578125" style="273" customWidth="1"/>
    <col min="5" max="5" width="18.140625" style="273" customWidth="1"/>
    <col min="6" max="6" width="20.140625" style="273" customWidth="1"/>
    <col min="7" max="256" width="11.42578125" style="273"/>
    <col min="257" max="257" width="4.85546875" style="273" customWidth="1"/>
    <col min="258" max="258" width="68.85546875" style="273" bestFit="1" customWidth="1"/>
    <col min="259" max="259" width="19" style="273" customWidth="1"/>
    <col min="260" max="260" width="16.42578125" style="273" customWidth="1"/>
    <col min="261" max="261" width="18.140625" style="273" customWidth="1"/>
    <col min="262" max="262" width="20.140625" style="273" customWidth="1"/>
    <col min="263" max="512" width="11.42578125" style="273"/>
    <col min="513" max="513" width="4.85546875" style="273" customWidth="1"/>
    <col min="514" max="514" width="68.85546875" style="273" bestFit="1" customWidth="1"/>
    <col min="515" max="515" width="19" style="273" customWidth="1"/>
    <col min="516" max="516" width="16.42578125" style="273" customWidth="1"/>
    <col min="517" max="517" width="18.140625" style="273" customWidth="1"/>
    <col min="518" max="518" width="20.140625" style="273" customWidth="1"/>
    <col min="519" max="768" width="11.42578125" style="273"/>
    <col min="769" max="769" width="4.85546875" style="273" customWidth="1"/>
    <col min="770" max="770" width="68.85546875" style="273" bestFit="1" customWidth="1"/>
    <col min="771" max="771" width="19" style="273" customWidth="1"/>
    <col min="772" max="772" width="16.42578125" style="273" customWidth="1"/>
    <col min="773" max="773" width="18.140625" style="273" customWidth="1"/>
    <col min="774" max="774" width="20.140625" style="273" customWidth="1"/>
    <col min="775" max="1024" width="11.42578125" style="273"/>
    <col min="1025" max="1025" width="4.85546875" style="273" customWidth="1"/>
    <col min="1026" max="1026" width="68.85546875" style="273" bestFit="1" customWidth="1"/>
    <col min="1027" max="1027" width="19" style="273" customWidth="1"/>
    <col min="1028" max="1028" width="16.42578125" style="273" customWidth="1"/>
    <col min="1029" max="1029" width="18.140625" style="273" customWidth="1"/>
    <col min="1030" max="1030" width="20.140625" style="273" customWidth="1"/>
    <col min="1031" max="1280" width="11.42578125" style="273"/>
    <col min="1281" max="1281" width="4.85546875" style="273" customWidth="1"/>
    <col min="1282" max="1282" width="68.85546875" style="273" bestFit="1" customWidth="1"/>
    <col min="1283" max="1283" width="19" style="273" customWidth="1"/>
    <col min="1284" max="1284" width="16.42578125" style="273" customWidth="1"/>
    <col min="1285" max="1285" width="18.140625" style="273" customWidth="1"/>
    <col min="1286" max="1286" width="20.140625" style="273" customWidth="1"/>
    <col min="1287" max="1536" width="11.42578125" style="273"/>
    <col min="1537" max="1537" width="4.85546875" style="273" customWidth="1"/>
    <col min="1538" max="1538" width="68.85546875" style="273" bestFit="1" customWidth="1"/>
    <col min="1539" max="1539" width="19" style="273" customWidth="1"/>
    <col min="1540" max="1540" width="16.42578125" style="273" customWidth="1"/>
    <col min="1541" max="1541" width="18.140625" style="273" customWidth="1"/>
    <col min="1542" max="1542" width="20.140625" style="273" customWidth="1"/>
    <col min="1543" max="1792" width="11.42578125" style="273"/>
    <col min="1793" max="1793" width="4.85546875" style="273" customWidth="1"/>
    <col min="1794" max="1794" width="68.85546875" style="273" bestFit="1" customWidth="1"/>
    <col min="1795" max="1795" width="19" style="273" customWidth="1"/>
    <col min="1796" max="1796" width="16.42578125" style="273" customWidth="1"/>
    <col min="1797" max="1797" width="18.140625" style="273" customWidth="1"/>
    <col min="1798" max="1798" width="20.140625" style="273" customWidth="1"/>
    <col min="1799" max="2048" width="11.42578125" style="273"/>
    <col min="2049" max="2049" width="4.85546875" style="273" customWidth="1"/>
    <col min="2050" max="2050" width="68.85546875" style="273" bestFit="1" customWidth="1"/>
    <col min="2051" max="2051" width="19" style="273" customWidth="1"/>
    <col min="2052" max="2052" width="16.42578125" style="273" customWidth="1"/>
    <col min="2053" max="2053" width="18.140625" style="273" customWidth="1"/>
    <col min="2054" max="2054" width="20.140625" style="273" customWidth="1"/>
    <col min="2055" max="2304" width="11.42578125" style="273"/>
    <col min="2305" max="2305" width="4.85546875" style="273" customWidth="1"/>
    <col min="2306" max="2306" width="68.85546875" style="273" bestFit="1" customWidth="1"/>
    <col min="2307" max="2307" width="19" style="273" customWidth="1"/>
    <col min="2308" max="2308" width="16.42578125" style="273" customWidth="1"/>
    <col min="2309" max="2309" width="18.140625" style="273" customWidth="1"/>
    <col min="2310" max="2310" width="20.140625" style="273" customWidth="1"/>
    <col min="2311" max="2560" width="11.42578125" style="273"/>
    <col min="2561" max="2561" width="4.85546875" style="273" customWidth="1"/>
    <col min="2562" max="2562" width="68.85546875" style="273" bestFit="1" customWidth="1"/>
    <col min="2563" max="2563" width="19" style="273" customWidth="1"/>
    <col min="2564" max="2564" width="16.42578125" style="273" customWidth="1"/>
    <col min="2565" max="2565" width="18.140625" style="273" customWidth="1"/>
    <col min="2566" max="2566" width="20.140625" style="273" customWidth="1"/>
    <col min="2567" max="2816" width="11.42578125" style="273"/>
    <col min="2817" max="2817" width="4.85546875" style="273" customWidth="1"/>
    <col min="2818" max="2818" width="68.85546875" style="273" bestFit="1" customWidth="1"/>
    <col min="2819" max="2819" width="19" style="273" customWidth="1"/>
    <col min="2820" max="2820" width="16.42578125" style="273" customWidth="1"/>
    <col min="2821" max="2821" width="18.140625" style="273" customWidth="1"/>
    <col min="2822" max="2822" width="20.140625" style="273" customWidth="1"/>
    <col min="2823" max="3072" width="11.42578125" style="273"/>
    <col min="3073" max="3073" width="4.85546875" style="273" customWidth="1"/>
    <col min="3074" max="3074" width="68.85546875" style="273" bestFit="1" customWidth="1"/>
    <col min="3075" max="3075" width="19" style="273" customWidth="1"/>
    <col min="3076" max="3076" width="16.42578125" style="273" customWidth="1"/>
    <col min="3077" max="3077" width="18.140625" style="273" customWidth="1"/>
    <col min="3078" max="3078" width="20.140625" style="273" customWidth="1"/>
    <col min="3079" max="3328" width="11.42578125" style="273"/>
    <col min="3329" max="3329" width="4.85546875" style="273" customWidth="1"/>
    <col min="3330" max="3330" width="68.85546875" style="273" bestFit="1" customWidth="1"/>
    <col min="3331" max="3331" width="19" style="273" customWidth="1"/>
    <col min="3332" max="3332" width="16.42578125" style="273" customWidth="1"/>
    <col min="3333" max="3333" width="18.140625" style="273" customWidth="1"/>
    <col min="3334" max="3334" width="20.140625" style="273" customWidth="1"/>
    <col min="3335" max="3584" width="11.42578125" style="273"/>
    <col min="3585" max="3585" width="4.85546875" style="273" customWidth="1"/>
    <col min="3586" max="3586" width="68.85546875" style="273" bestFit="1" customWidth="1"/>
    <col min="3587" max="3587" width="19" style="273" customWidth="1"/>
    <col min="3588" max="3588" width="16.42578125" style="273" customWidth="1"/>
    <col min="3589" max="3589" width="18.140625" style="273" customWidth="1"/>
    <col min="3590" max="3590" width="20.140625" style="273" customWidth="1"/>
    <col min="3591" max="3840" width="11.42578125" style="273"/>
    <col min="3841" max="3841" width="4.85546875" style="273" customWidth="1"/>
    <col min="3842" max="3842" width="68.85546875" style="273" bestFit="1" customWidth="1"/>
    <col min="3843" max="3843" width="19" style="273" customWidth="1"/>
    <col min="3844" max="3844" width="16.42578125" style="273" customWidth="1"/>
    <col min="3845" max="3845" width="18.140625" style="273" customWidth="1"/>
    <col min="3846" max="3846" width="20.140625" style="273" customWidth="1"/>
    <col min="3847" max="4096" width="11.42578125" style="273"/>
    <col min="4097" max="4097" width="4.85546875" style="273" customWidth="1"/>
    <col min="4098" max="4098" width="68.85546875" style="273" bestFit="1" customWidth="1"/>
    <col min="4099" max="4099" width="19" style="273" customWidth="1"/>
    <col min="4100" max="4100" width="16.42578125" style="273" customWidth="1"/>
    <col min="4101" max="4101" width="18.140625" style="273" customWidth="1"/>
    <col min="4102" max="4102" width="20.140625" style="273" customWidth="1"/>
    <col min="4103" max="4352" width="11.42578125" style="273"/>
    <col min="4353" max="4353" width="4.85546875" style="273" customWidth="1"/>
    <col min="4354" max="4354" width="68.85546875" style="273" bestFit="1" customWidth="1"/>
    <col min="4355" max="4355" width="19" style="273" customWidth="1"/>
    <col min="4356" max="4356" width="16.42578125" style="273" customWidth="1"/>
    <col min="4357" max="4357" width="18.140625" style="273" customWidth="1"/>
    <col min="4358" max="4358" width="20.140625" style="273" customWidth="1"/>
    <col min="4359" max="4608" width="11.42578125" style="273"/>
    <col min="4609" max="4609" width="4.85546875" style="273" customWidth="1"/>
    <col min="4610" max="4610" width="68.85546875" style="273" bestFit="1" customWidth="1"/>
    <col min="4611" max="4611" width="19" style="273" customWidth="1"/>
    <col min="4612" max="4612" width="16.42578125" style="273" customWidth="1"/>
    <col min="4613" max="4613" width="18.140625" style="273" customWidth="1"/>
    <col min="4614" max="4614" width="20.140625" style="273" customWidth="1"/>
    <col min="4615" max="4864" width="11.42578125" style="273"/>
    <col min="4865" max="4865" width="4.85546875" style="273" customWidth="1"/>
    <col min="4866" max="4866" width="68.85546875" style="273" bestFit="1" customWidth="1"/>
    <col min="4867" max="4867" width="19" style="273" customWidth="1"/>
    <col min="4868" max="4868" width="16.42578125" style="273" customWidth="1"/>
    <col min="4869" max="4869" width="18.140625" style="273" customWidth="1"/>
    <col min="4870" max="4870" width="20.140625" style="273" customWidth="1"/>
    <col min="4871" max="5120" width="11.42578125" style="273"/>
    <col min="5121" max="5121" width="4.85546875" style="273" customWidth="1"/>
    <col min="5122" max="5122" width="68.85546875" style="273" bestFit="1" customWidth="1"/>
    <col min="5123" max="5123" width="19" style="273" customWidth="1"/>
    <col min="5124" max="5124" width="16.42578125" style="273" customWidth="1"/>
    <col min="5125" max="5125" width="18.140625" style="273" customWidth="1"/>
    <col min="5126" max="5126" width="20.140625" style="273" customWidth="1"/>
    <col min="5127" max="5376" width="11.42578125" style="273"/>
    <col min="5377" max="5377" width="4.85546875" style="273" customWidth="1"/>
    <col min="5378" max="5378" width="68.85546875" style="273" bestFit="1" customWidth="1"/>
    <col min="5379" max="5379" width="19" style="273" customWidth="1"/>
    <col min="5380" max="5380" width="16.42578125" style="273" customWidth="1"/>
    <col min="5381" max="5381" width="18.140625" style="273" customWidth="1"/>
    <col min="5382" max="5382" width="20.140625" style="273" customWidth="1"/>
    <col min="5383" max="5632" width="11.42578125" style="273"/>
    <col min="5633" max="5633" width="4.85546875" style="273" customWidth="1"/>
    <col min="5634" max="5634" width="68.85546875" style="273" bestFit="1" customWidth="1"/>
    <col min="5635" max="5635" width="19" style="273" customWidth="1"/>
    <col min="5636" max="5636" width="16.42578125" style="273" customWidth="1"/>
    <col min="5637" max="5637" width="18.140625" style="273" customWidth="1"/>
    <col min="5638" max="5638" width="20.140625" style="273" customWidth="1"/>
    <col min="5639" max="5888" width="11.42578125" style="273"/>
    <col min="5889" max="5889" width="4.85546875" style="273" customWidth="1"/>
    <col min="5890" max="5890" width="68.85546875" style="273" bestFit="1" customWidth="1"/>
    <col min="5891" max="5891" width="19" style="273" customWidth="1"/>
    <col min="5892" max="5892" width="16.42578125" style="273" customWidth="1"/>
    <col min="5893" max="5893" width="18.140625" style="273" customWidth="1"/>
    <col min="5894" max="5894" width="20.140625" style="273" customWidth="1"/>
    <col min="5895" max="6144" width="11.42578125" style="273"/>
    <col min="6145" max="6145" width="4.85546875" style="273" customWidth="1"/>
    <col min="6146" max="6146" width="68.85546875" style="273" bestFit="1" customWidth="1"/>
    <col min="6147" max="6147" width="19" style="273" customWidth="1"/>
    <col min="6148" max="6148" width="16.42578125" style="273" customWidth="1"/>
    <col min="6149" max="6149" width="18.140625" style="273" customWidth="1"/>
    <col min="6150" max="6150" width="20.140625" style="273" customWidth="1"/>
    <col min="6151" max="6400" width="11.42578125" style="273"/>
    <col min="6401" max="6401" width="4.85546875" style="273" customWidth="1"/>
    <col min="6402" max="6402" width="68.85546875" style="273" bestFit="1" customWidth="1"/>
    <col min="6403" max="6403" width="19" style="273" customWidth="1"/>
    <col min="6404" max="6404" width="16.42578125" style="273" customWidth="1"/>
    <col min="6405" max="6405" width="18.140625" style="273" customWidth="1"/>
    <col min="6406" max="6406" width="20.140625" style="273" customWidth="1"/>
    <col min="6407" max="6656" width="11.42578125" style="273"/>
    <col min="6657" max="6657" width="4.85546875" style="273" customWidth="1"/>
    <col min="6658" max="6658" width="68.85546875" style="273" bestFit="1" customWidth="1"/>
    <col min="6659" max="6659" width="19" style="273" customWidth="1"/>
    <col min="6660" max="6660" width="16.42578125" style="273" customWidth="1"/>
    <col min="6661" max="6661" width="18.140625" style="273" customWidth="1"/>
    <col min="6662" max="6662" width="20.140625" style="273" customWidth="1"/>
    <col min="6663" max="6912" width="11.42578125" style="273"/>
    <col min="6913" max="6913" width="4.85546875" style="273" customWidth="1"/>
    <col min="6914" max="6914" width="68.85546875" style="273" bestFit="1" customWidth="1"/>
    <col min="6915" max="6915" width="19" style="273" customWidth="1"/>
    <col min="6916" max="6916" width="16.42578125" style="273" customWidth="1"/>
    <col min="6917" max="6917" width="18.140625" style="273" customWidth="1"/>
    <col min="6918" max="6918" width="20.140625" style="273" customWidth="1"/>
    <col min="6919" max="7168" width="11.42578125" style="273"/>
    <col min="7169" max="7169" width="4.85546875" style="273" customWidth="1"/>
    <col min="7170" max="7170" width="68.85546875" style="273" bestFit="1" customWidth="1"/>
    <col min="7171" max="7171" width="19" style="273" customWidth="1"/>
    <col min="7172" max="7172" width="16.42578125" style="273" customWidth="1"/>
    <col min="7173" max="7173" width="18.140625" style="273" customWidth="1"/>
    <col min="7174" max="7174" width="20.140625" style="273" customWidth="1"/>
    <col min="7175" max="7424" width="11.42578125" style="273"/>
    <col min="7425" max="7425" width="4.85546875" style="273" customWidth="1"/>
    <col min="7426" max="7426" width="68.85546875" style="273" bestFit="1" customWidth="1"/>
    <col min="7427" max="7427" width="19" style="273" customWidth="1"/>
    <col min="7428" max="7428" width="16.42578125" style="273" customWidth="1"/>
    <col min="7429" max="7429" width="18.140625" style="273" customWidth="1"/>
    <col min="7430" max="7430" width="20.140625" style="273" customWidth="1"/>
    <col min="7431" max="7680" width="11.42578125" style="273"/>
    <col min="7681" max="7681" width="4.85546875" style="273" customWidth="1"/>
    <col min="7682" max="7682" width="68.85546875" style="273" bestFit="1" customWidth="1"/>
    <col min="7683" max="7683" width="19" style="273" customWidth="1"/>
    <col min="7684" max="7684" width="16.42578125" style="273" customWidth="1"/>
    <col min="7685" max="7685" width="18.140625" style="273" customWidth="1"/>
    <col min="7686" max="7686" width="20.140625" style="273" customWidth="1"/>
    <col min="7687" max="7936" width="11.42578125" style="273"/>
    <col min="7937" max="7937" width="4.85546875" style="273" customWidth="1"/>
    <col min="7938" max="7938" width="68.85546875" style="273" bestFit="1" customWidth="1"/>
    <col min="7939" max="7939" width="19" style="273" customWidth="1"/>
    <col min="7940" max="7940" width="16.42578125" style="273" customWidth="1"/>
    <col min="7941" max="7941" width="18.140625" style="273" customWidth="1"/>
    <col min="7942" max="7942" width="20.140625" style="273" customWidth="1"/>
    <col min="7943" max="8192" width="11.42578125" style="273"/>
    <col min="8193" max="8193" width="4.85546875" style="273" customWidth="1"/>
    <col min="8194" max="8194" width="68.85546875" style="273" bestFit="1" customWidth="1"/>
    <col min="8195" max="8195" width="19" style="273" customWidth="1"/>
    <col min="8196" max="8196" width="16.42578125" style="273" customWidth="1"/>
    <col min="8197" max="8197" width="18.140625" style="273" customWidth="1"/>
    <col min="8198" max="8198" width="20.140625" style="273" customWidth="1"/>
    <col min="8199" max="8448" width="11.42578125" style="273"/>
    <col min="8449" max="8449" width="4.85546875" style="273" customWidth="1"/>
    <col min="8450" max="8450" width="68.85546875" style="273" bestFit="1" customWidth="1"/>
    <col min="8451" max="8451" width="19" style="273" customWidth="1"/>
    <col min="8452" max="8452" width="16.42578125" style="273" customWidth="1"/>
    <col min="8453" max="8453" width="18.140625" style="273" customWidth="1"/>
    <col min="8454" max="8454" width="20.140625" style="273" customWidth="1"/>
    <col min="8455" max="8704" width="11.42578125" style="273"/>
    <col min="8705" max="8705" width="4.85546875" style="273" customWidth="1"/>
    <col min="8706" max="8706" width="68.85546875" style="273" bestFit="1" customWidth="1"/>
    <col min="8707" max="8707" width="19" style="273" customWidth="1"/>
    <col min="8708" max="8708" width="16.42578125" style="273" customWidth="1"/>
    <col min="8709" max="8709" width="18.140625" style="273" customWidth="1"/>
    <col min="8710" max="8710" width="20.140625" style="273" customWidth="1"/>
    <col min="8711" max="8960" width="11.42578125" style="273"/>
    <col min="8961" max="8961" width="4.85546875" style="273" customWidth="1"/>
    <col min="8962" max="8962" width="68.85546875" style="273" bestFit="1" customWidth="1"/>
    <col min="8963" max="8963" width="19" style="273" customWidth="1"/>
    <col min="8964" max="8964" width="16.42578125" style="273" customWidth="1"/>
    <col min="8965" max="8965" width="18.140625" style="273" customWidth="1"/>
    <col min="8966" max="8966" width="20.140625" style="273" customWidth="1"/>
    <col min="8967" max="9216" width="11.42578125" style="273"/>
    <col min="9217" max="9217" width="4.85546875" style="273" customWidth="1"/>
    <col min="9218" max="9218" width="68.85546875" style="273" bestFit="1" customWidth="1"/>
    <col min="9219" max="9219" width="19" style="273" customWidth="1"/>
    <col min="9220" max="9220" width="16.42578125" style="273" customWidth="1"/>
    <col min="9221" max="9221" width="18.140625" style="273" customWidth="1"/>
    <col min="9222" max="9222" width="20.140625" style="273" customWidth="1"/>
    <col min="9223" max="9472" width="11.42578125" style="273"/>
    <col min="9473" max="9473" width="4.85546875" style="273" customWidth="1"/>
    <col min="9474" max="9474" width="68.85546875" style="273" bestFit="1" customWidth="1"/>
    <col min="9475" max="9475" width="19" style="273" customWidth="1"/>
    <col min="9476" max="9476" width="16.42578125" style="273" customWidth="1"/>
    <col min="9477" max="9477" width="18.140625" style="273" customWidth="1"/>
    <col min="9478" max="9478" width="20.140625" style="273" customWidth="1"/>
    <col min="9479" max="9728" width="11.42578125" style="273"/>
    <col min="9729" max="9729" width="4.85546875" style="273" customWidth="1"/>
    <col min="9730" max="9730" width="68.85546875" style="273" bestFit="1" customWidth="1"/>
    <col min="9731" max="9731" width="19" style="273" customWidth="1"/>
    <col min="9732" max="9732" width="16.42578125" style="273" customWidth="1"/>
    <col min="9733" max="9733" width="18.140625" style="273" customWidth="1"/>
    <col min="9734" max="9734" width="20.140625" style="273" customWidth="1"/>
    <col min="9735" max="9984" width="11.42578125" style="273"/>
    <col min="9985" max="9985" width="4.85546875" style="273" customWidth="1"/>
    <col min="9986" max="9986" width="68.85546875" style="273" bestFit="1" customWidth="1"/>
    <col min="9987" max="9987" width="19" style="273" customWidth="1"/>
    <col min="9988" max="9988" width="16.42578125" style="273" customWidth="1"/>
    <col min="9989" max="9989" width="18.140625" style="273" customWidth="1"/>
    <col min="9990" max="9990" width="20.140625" style="273" customWidth="1"/>
    <col min="9991" max="10240" width="11.42578125" style="273"/>
    <col min="10241" max="10241" width="4.85546875" style="273" customWidth="1"/>
    <col min="10242" max="10242" width="68.85546875" style="273" bestFit="1" customWidth="1"/>
    <col min="10243" max="10243" width="19" style="273" customWidth="1"/>
    <col min="10244" max="10244" width="16.42578125" style="273" customWidth="1"/>
    <col min="10245" max="10245" width="18.140625" style="273" customWidth="1"/>
    <col min="10246" max="10246" width="20.140625" style="273" customWidth="1"/>
    <col min="10247" max="10496" width="11.42578125" style="273"/>
    <col min="10497" max="10497" width="4.85546875" style="273" customWidth="1"/>
    <col min="10498" max="10498" width="68.85546875" style="273" bestFit="1" customWidth="1"/>
    <col min="10499" max="10499" width="19" style="273" customWidth="1"/>
    <col min="10500" max="10500" width="16.42578125" style="273" customWidth="1"/>
    <col min="10501" max="10501" width="18.140625" style="273" customWidth="1"/>
    <col min="10502" max="10502" width="20.140625" style="273" customWidth="1"/>
    <col min="10503" max="10752" width="11.42578125" style="273"/>
    <col min="10753" max="10753" width="4.85546875" style="273" customWidth="1"/>
    <col min="10754" max="10754" width="68.85546875" style="273" bestFit="1" customWidth="1"/>
    <col min="10755" max="10755" width="19" style="273" customWidth="1"/>
    <col min="10756" max="10756" width="16.42578125" style="273" customWidth="1"/>
    <col min="10757" max="10757" width="18.140625" style="273" customWidth="1"/>
    <col min="10758" max="10758" width="20.140625" style="273" customWidth="1"/>
    <col min="10759" max="11008" width="11.42578125" style="273"/>
    <col min="11009" max="11009" width="4.85546875" style="273" customWidth="1"/>
    <col min="11010" max="11010" width="68.85546875" style="273" bestFit="1" customWidth="1"/>
    <col min="11011" max="11011" width="19" style="273" customWidth="1"/>
    <col min="11012" max="11012" width="16.42578125" style="273" customWidth="1"/>
    <col min="11013" max="11013" width="18.140625" style="273" customWidth="1"/>
    <col min="11014" max="11014" width="20.140625" style="273" customWidth="1"/>
    <col min="11015" max="11264" width="11.42578125" style="273"/>
    <col min="11265" max="11265" width="4.85546875" style="273" customWidth="1"/>
    <col min="11266" max="11266" width="68.85546875" style="273" bestFit="1" customWidth="1"/>
    <col min="11267" max="11267" width="19" style="273" customWidth="1"/>
    <col min="11268" max="11268" width="16.42578125" style="273" customWidth="1"/>
    <col min="11269" max="11269" width="18.140625" style="273" customWidth="1"/>
    <col min="11270" max="11270" width="20.140625" style="273" customWidth="1"/>
    <col min="11271" max="11520" width="11.42578125" style="273"/>
    <col min="11521" max="11521" width="4.85546875" style="273" customWidth="1"/>
    <col min="11522" max="11522" width="68.85546875" style="273" bestFit="1" customWidth="1"/>
    <col min="11523" max="11523" width="19" style="273" customWidth="1"/>
    <col min="11524" max="11524" width="16.42578125" style="273" customWidth="1"/>
    <col min="11525" max="11525" width="18.140625" style="273" customWidth="1"/>
    <col min="11526" max="11526" width="20.140625" style="273" customWidth="1"/>
    <col min="11527" max="11776" width="11.42578125" style="273"/>
    <col min="11777" max="11777" width="4.85546875" style="273" customWidth="1"/>
    <col min="11778" max="11778" width="68.85546875" style="273" bestFit="1" customWidth="1"/>
    <col min="11779" max="11779" width="19" style="273" customWidth="1"/>
    <col min="11780" max="11780" width="16.42578125" style="273" customWidth="1"/>
    <col min="11781" max="11781" width="18.140625" style="273" customWidth="1"/>
    <col min="11782" max="11782" width="20.140625" style="273" customWidth="1"/>
    <col min="11783" max="12032" width="11.42578125" style="273"/>
    <col min="12033" max="12033" width="4.85546875" style="273" customWidth="1"/>
    <col min="12034" max="12034" width="68.85546875" style="273" bestFit="1" customWidth="1"/>
    <col min="12035" max="12035" width="19" style="273" customWidth="1"/>
    <col min="12036" max="12036" width="16.42578125" style="273" customWidth="1"/>
    <col min="12037" max="12037" width="18.140625" style="273" customWidth="1"/>
    <col min="12038" max="12038" width="20.140625" style="273" customWidth="1"/>
    <col min="12039" max="12288" width="11.42578125" style="273"/>
    <col min="12289" max="12289" width="4.85546875" style="273" customWidth="1"/>
    <col min="12290" max="12290" width="68.85546875" style="273" bestFit="1" customWidth="1"/>
    <col min="12291" max="12291" width="19" style="273" customWidth="1"/>
    <col min="12292" max="12292" width="16.42578125" style="273" customWidth="1"/>
    <col min="12293" max="12293" width="18.140625" style="273" customWidth="1"/>
    <col min="12294" max="12294" width="20.140625" style="273" customWidth="1"/>
    <col min="12295" max="12544" width="11.42578125" style="273"/>
    <col min="12545" max="12545" width="4.85546875" style="273" customWidth="1"/>
    <col min="12546" max="12546" width="68.85546875" style="273" bestFit="1" customWidth="1"/>
    <col min="12547" max="12547" width="19" style="273" customWidth="1"/>
    <col min="12548" max="12548" width="16.42578125" style="273" customWidth="1"/>
    <col min="12549" max="12549" width="18.140625" style="273" customWidth="1"/>
    <col min="12550" max="12550" width="20.140625" style="273" customWidth="1"/>
    <col min="12551" max="12800" width="11.42578125" style="273"/>
    <col min="12801" max="12801" width="4.85546875" style="273" customWidth="1"/>
    <col min="12802" max="12802" width="68.85546875" style="273" bestFit="1" customWidth="1"/>
    <col min="12803" max="12803" width="19" style="273" customWidth="1"/>
    <col min="12804" max="12804" width="16.42578125" style="273" customWidth="1"/>
    <col min="12805" max="12805" width="18.140625" style="273" customWidth="1"/>
    <col min="12806" max="12806" width="20.140625" style="273" customWidth="1"/>
    <col min="12807" max="13056" width="11.42578125" style="273"/>
    <col min="13057" max="13057" width="4.85546875" style="273" customWidth="1"/>
    <col min="13058" max="13058" width="68.85546875" style="273" bestFit="1" customWidth="1"/>
    <col min="13059" max="13059" width="19" style="273" customWidth="1"/>
    <col min="13060" max="13060" width="16.42578125" style="273" customWidth="1"/>
    <col min="13061" max="13061" width="18.140625" style="273" customWidth="1"/>
    <col min="13062" max="13062" width="20.140625" style="273" customWidth="1"/>
    <col min="13063" max="13312" width="11.42578125" style="273"/>
    <col min="13313" max="13313" width="4.85546875" style="273" customWidth="1"/>
    <col min="13314" max="13314" width="68.85546875" style="273" bestFit="1" customWidth="1"/>
    <col min="13315" max="13315" width="19" style="273" customWidth="1"/>
    <col min="13316" max="13316" width="16.42578125" style="273" customWidth="1"/>
    <col min="13317" max="13317" width="18.140625" style="273" customWidth="1"/>
    <col min="13318" max="13318" width="20.140625" style="273" customWidth="1"/>
    <col min="13319" max="13568" width="11.42578125" style="273"/>
    <col min="13569" max="13569" width="4.85546875" style="273" customWidth="1"/>
    <col min="13570" max="13570" width="68.85546875" style="273" bestFit="1" customWidth="1"/>
    <col min="13571" max="13571" width="19" style="273" customWidth="1"/>
    <col min="13572" max="13572" width="16.42578125" style="273" customWidth="1"/>
    <col min="13573" max="13573" width="18.140625" style="273" customWidth="1"/>
    <col min="13574" max="13574" width="20.140625" style="273" customWidth="1"/>
    <col min="13575" max="13824" width="11.42578125" style="273"/>
    <col min="13825" max="13825" width="4.85546875" style="273" customWidth="1"/>
    <col min="13826" max="13826" width="68.85546875" style="273" bestFit="1" customWidth="1"/>
    <col min="13827" max="13827" width="19" style="273" customWidth="1"/>
    <col min="13828" max="13828" width="16.42578125" style="273" customWidth="1"/>
    <col min="13829" max="13829" width="18.140625" style="273" customWidth="1"/>
    <col min="13830" max="13830" width="20.140625" style="273" customWidth="1"/>
    <col min="13831" max="14080" width="11.42578125" style="273"/>
    <col min="14081" max="14081" width="4.85546875" style="273" customWidth="1"/>
    <col min="14082" max="14082" width="68.85546875" style="273" bestFit="1" customWidth="1"/>
    <col min="14083" max="14083" width="19" style="273" customWidth="1"/>
    <col min="14084" max="14084" width="16.42578125" style="273" customWidth="1"/>
    <col min="14085" max="14085" width="18.140625" style="273" customWidth="1"/>
    <col min="14086" max="14086" width="20.140625" style="273" customWidth="1"/>
    <col min="14087" max="14336" width="11.42578125" style="273"/>
    <col min="14337" max="14337" width="4.85546875" style="273" customWidth="1"/>
    <col min="14338" max="14338" width="68.85546875" style="273" bestFit="1" customWidth="1"/>
    <col min="14339" max="14339" width="19" style="273" customWidth="1"/>
    <col min="14340" max="14340" width="16.42578125" style="273" customWidth="1"/>
    <col min="14341" max="14341" width="18.140625" style="273" customWidth="1"/>
    <col min="14342" max="14342" width="20.140625" style="273" customWidth="1"/>
    <col min="14343" max="14592" width="11.42578125" style="273"/>
    <col min="14593" max="14593" width="4.85546875" style="273" customWidth="1"/>
    <col min="14594" max="14594" width="68.85546875" style="273" bestFit="1" customWidth="1"/>
    <col min="14595" max="14595" width="19" style="273" customWidth="1"/>
    <col min="14596" max="14596" width="16.42578125" style="273" customWidth="1"/>
    <col min="14597" max="14597" width="18.140625" style="273" customWidth="1"/>
    <col min="14598" max="14598" width="20.140625" style="273" customWidth="1"/>
    <col min="14599" max="14848" width="11.42578125" style="273"/>
    <col min="14849" max="14849" width="4.85546875" style="273" customWidth="1"/>
    <col min="14850" max="14850" width="68.85546875" style="273" bestFit="1" customWidth="1"/>
    <col min="14851" max="14851" width="19" style="273" customWidth="1"/>
    <col min="14852" max="14852" width="16.42578125" style="273" customWidth="1"/>
    <col min="14853" max="14853" width="18.140625" style="273" customWidth="1"/>
    <col min="14854" max="14854" width="20.140625" style="273" customWidth="1"/>
    <col min="14855" max="15104" width="11.42578125" style="273"/>
    <col min="15105" max="15105" width="4.85546875" style="273" customWidth="1"/>
    <col min="15106" max="15106" width="68.85546875" style="273" bestFit="1" customWidth="1"/>
    <col min="15107" max="15107" width="19" style="273" customWidth="1"/>
    <col min="15108" max="15108" width="16.42578125" style="273" customWidth="1"/>
    <col min="15109" max="15109" width="18.140625" style="273" customWidth="1"/>
    <col min="15110" max="15110" width="20.140625" style="273" customWidth="1"/>
    <col min="15111" max="15360" width="11.42578125" style="273"/>
    <col min="15361" max="15361" width="4.85546875" style="273" customWidth="1"/>
    <col min="15362" max="15362" width="68.85546875" style="273" bestFit="1" customWidth="1"/>
    <col min="15363" max="15363" width="19" style="273" customWidth="1"/>
    <col min="15364" max="15364" width="16.42578125" style="273" customWidth="1"/>
    <col min="15365" max="15365" width="18.140625" style="273" customWidth="1"/>
    <col min="15366" max="15366" width="20.140625" style="273" customWidth="1"/>
    <col min="15367" max="15616" width="11.42578125" style="273"/>
    <col min="15617" max="15617" width="4.85546875" style="273" customWidth="1"/>
    <col min="15618" max="15618" width="68.85546875" style="273" bestFit="1" customWidth="1"/>
    <col min="15619" max="15619" width="19" style="273" customWidth="1"/>
    <col min="15620" max="15620" width="16.42578125" style="273" customWidth="1"/>
    <col min="15621" max="15621" width="18.140625" style="273" customWidth="1"/>
    <col min="15622" max="15622" width="20.140625" style="273" customWidth="1"/>
    <col min="15623" max="15872" width="11.42578125" style="273"/>
    <col min="15873" max="15873" width="4.85546875" style="273" customWidth="1"/>
    <col min="15874" max="15874" width="68.85546875" style="273" bestFit="1" customWidth="1"/>
    <col min="15875" max="15875" width="19" style="273" customWidth="1"/>
    <col min="15876" max="15876" width="16.42578125" style="273" customWidth="1"/>
    <col min="15877" max="15877" width="18.140625" style="273" customWidth="1"/>
    <col min="15878" max="15878" width="20.140625" style="273" customWidth="1"/>
    <col min="15879" max="16128" width="11.42578125" style="273"/>
    <col min="16129" max="16129" width="4.85546875" style="273" customWidth="1"/>
    <col min="16130" max="16130" width="68.85546875" style="273" bestFit="1" customWidth="1"/>
    <col min="16131" max="16131" width="19" style="273" customWidth="1"/>
    <col min="16132" max="16132" width="16.42578125" style="273" customWidth="1"/>
    <col min="16133" max="16133" width="18.140625" style="273" customWidth="1"/>
    <col min="16134" max="16134" width="20.140625" style="273" customWidth="1"/>
    <col min="16135" max="16384" width="11.42578125" style="273"/>
  </cols>
  <sheetData>
    <row r="1" spans="1:6" x14ac:dyDescent="0.25">
      <c r="A1" s="1"/>
      <c r="B1" s="1"/>
      <c r="C1" s="1"/>
      <c r="D1" s="1"/>
      <c r="E1" s="1"/>
      <c r="F1" s="167" t="s">
        <v>528</v>
      </c>
    </row>
    <row r="2" spans="1:6" x14ac:dyDescent="0.25">
      <c r="A2" s="1"/>
      <c r="B2" s="1"/>
      <c r="C2" s="1"/>
      <c r="D2" s="1"/>
      <c r="E2" s="1"/>
      <c r="F2" s="1"/>
    </row>
    <row r="3" spans="1:6" ht="15.75" x14ac:dyDescent="0.25">
      <c r="A3" s="549" t="s">
        <v>0</v>
      </c>
      <c r="B3" s="549"/>
      <c r="C3" s="549"/>
      <c r="D3" s="549"/>
      <c r="E3" s="549"/>
      <c r="F3" s="549"/>
    </row>
    <row r="4" spans="1:6" ht="15.75" x14ac:dyDescent="0.25">
      <c r="A4" s="549" t="s">
        <v>46</v>
      </c>
      <c r="B4" s="549"/>
      <c r="C4" s="549"/>
      <c r="D4" s="549"/>
      <c r="E4" s="549"/>
      <c r="F4" s="549"/>
    </row>
    <row r="5" spans="1:6" ht="15.75" x14ac:dyDescent="0.25">
      <c r="A5" s="550" t="s">
        <v>640</v>
      </c>
      <c r="B5" s="550"/>
      <c r="C5" s="550"/>
      <c r="D5" s="550"/>
      <c r="E5" s="550"/>
      <c r="F5" s="550"/>
    </row>
    <row r="6" spans="1:6" x14ac:dyDescent="0.25">
      <c r="A6" s="565" t="s">
        <v>23</v>
      </c>
      <c r="B6" s="565"/>
      <c r="C6" s="565"/>
      <c r="D6" s="565"/>
      <c r="E6" s="565"/>
      <c r="F6" s="565"/>
    </row>
    <row r="7" spans="1:6" x14ac:dyDescent="0.25">
      <c r="A7" s="1"/>
      <c r="B7" s="1"/>
      <c r="C7" s="1"/>
      <c r="D7" s="1"/>
      <c r="E7" s="1"/>
      <c r="F7" s="1"/>
    </row>
    <row r="8" spans="1:6" x14ac:dyDescent="0.25">
      <c r="A8" s="466" t="s">
        <v>529</v>
      </c>
      <c r="B8" s="466"/>
      <c r="C8" s="466"/>
      <c r="D8" s="466"/>
      <c r="E8" s="466"/>
      <c r="F8" s="466"/>
    </row>
    <row r="10" spans="1:6" x14ac:dyDescent="0.25">
      <c r="B10" s="570" t="s">
        <v>97</v>
      </c>
      <c r="C10" s="571" t="s">
        <v>530</v>
      </c>
      <c r="D10" s="571"/>
      <c r="E10" s="571" t="s">
        <v>531</v>
      </c>
      <c r="F10" s="571"/>
    </row>
    <row r="11" spans="1:6" x14ac:dyDescent="0.25">
      <c r="B11" s="570"/>
      <c r="C11" s="572">
        <v>43830</v>
      </c>
      <c r="D11" s="572"/>
      <c r="E11" s="572">
        <v>43465</v>
      </c>
      <c r="F11" s="572"/>
    </row>
    <row r="12" spans="1:6" x14ac:dyDescent="0.25">
      <c r="B12" s="30" t="s">
        <v>532</v>
      </c>
      <c r="C12" s="160">
        <v>0</v>
      </c>
      <c r="D12" s="160">
        <v>0</v>
      </c>
      <c r="E12" s="160">
        <v>0</v>
      </c>
      <c r="F12" s="160">
        <v>0</v>
      </c>
    </row>
    <row r="13" spans="1:6" x14ac:dyDescent="0.25">
      <c r="B13" s="30" t="s">
        <v>533</v>
      </c>
      <c r="C13" s="160">
        <v>0</v>
      </c>
      <c r="D13" s="160">
        <v>0</v>
      </c>
      <c r="E13" s="160">
        <v>0</v>
      </c>
      <c r="F13" s="160">
        <v>0</v>
      </c>
    </row>
    <row r="14" spans="1:6" x14ac:dyDescent="0.25">
      <c r="B14" s="29" t="s">
        <v>534</v>
      </c>
      <c r="C14" s="160">
        <v>0</v>
      </c>
      <c r="D14" s="160">
        <v>0</v>
      </c>
      <c r="E14" s="160">
        <v>0</v>
      </c>
      <c r="F14" s="160">
        <v>0</v>
      </c>
    </row>
    <row r="15" spans="1:6" x14ac:dyDescent="0.25">
      <c r="B15" s="29" t="s">
        <v>535</v>
      </c>
      <c r="C15" s="160">
        <v>0</v>
      </c>
      <c r="D15" s="160">
        <v>0</v>
      </c>
      <c r="E15" s="160">
        <v>0</v>
      </c>
      <c r="F15" s="160">
        <v>0</v>
      </c>
    </row>
    <row r="16" spans="1:6" x14ac:dyDescent="0.25">
      <c r="B16" s="29" t="s">
        <v>536</v>
      </c>
      <c r="C16" s="160">
        <v>0</v>
      </c>
      <c r="D16" s="160">
        <v>0</v>
      </c>
      <c r="E16" s="160">
        <v>0</v>
      </c>
      <c r="F16" s="160">
        <v>0</v>
      </c>
    </row>
    <row r="17" spans="2:6" x14ac:dyDescent="0.25">
      <c r="B17" s="29" t="s">
        <v>537</v>
      </c>
      <c r="C17" s="160">
        <v>0</v>
      </c>
      <c r="D17" s="160">
        <v>0</v>
      </c>
      <c r="E17" s="160">
        <v>0</v>
      </c>
      <c r="F17" s="160">
        <v>0</v>
      </c>
    </row>
    <row r="18" spans="2:6" x14ac:dyDescent="0.25">
      <c r="B18" s="29" t="s">
        <v>333</v>
      </c>
      <c r="C18" s="160">
        <v>0</v>
      </c>
      <c r="D18" s="160">
        <v>0</v>
      </c>
      <c r="E18" s="160">
        <v>0</v>
      </c>
      <c r="F18" s="160">
        <v>0</v>
      </c>
    </row>
    <row r="19" spans="2:6" x14ac:dyDescent="0.25">
      <c r="B19" s="30" t="s">
        <v>538</v>
      </c>
      <c r="C19" s="160">
        <v>0</v>
      </c>
      <c r="D19" s="160">
        <v>0</v>
      </c>
      <c r="E19" s="160">
        <v>0</v>
      </c>
      <c r="F19" s="160">
        <v>0</v>
      </c>
    </row>
    <row r="20" spans="2:6" x14ac:dyDescent="0.25">
      <c r="B20" s="29" t="s">
        <v>539</v>
      </c>
      <c r="C20" s="160">
        <v>0</v>
      </c>
      <c r="D20" s="160">
        <v>0</v>
      </c>
      <c r="E20" s="160">
        <v>0</v>
      </c>
      <c r="F20" s="160">
        <v>0</v>
      </c>
    </row>
    <row r="21" spans="2:6" x14ac:dyDescent="0.25">
      <c r="B21" s="30" t="s">
        <v>540</v>
      </c>
      <c r="C21" s="160">
        <v>0</v>
      </c>
      <c r="D21" s="160">
        <v>0</v>
      </c>
      <c r="E21" s="160">
        <v>0</v>
      </c>
      <c r="F21" s="160">
        <v>0</v>
      </c>
    </row>
    <row r="22" spans="2:6" x14ac:dyDescent="0.25">
      <c r="B22" s="30" t="s">
        <v>541</v>
      </c>
      <c r="C22" s="160">
        <v>0</v>
      </c>
      <c r="D22" s="160">
        <v>0</v>
      </c>
      <c r="E22" s="160">
        <v>0</v>
      </c>
      <c r="F22" s="160">
        <v>0</v>
      </c>
    </row>
    <row r="23" spans="2:6" x14ac:dyDescent="0.25">
      <c r="B23" s="30" t="s">
        <v>542</v>
      </c>
      <c r="C23" s="160">
        <v>0</v>
      </c>
      <c r="D23" s="160">
        <v>0</v>
      </c>
      <c r="E23" s="160">
        <v>0</v>
      </c>
      <c r="F23" s="160">
        <v>0</v>
      </c>
    </row>
    <row r="24" spans="2:6" x14ac:dyDescent="0.25">
      <c r="B24" s="30" t="s">
        <v>543</v>
      </c>
      <c r="C24" s="160">
        <v>0</v>
      </c>
      <c r="D24" s="160">
        <v>0</v>
      </c>
      <c r="E24" s="160">
        <v>0</v>
      </c>
      <c r="F24" s="160">
        <v>0</v>
      </c>
    </row>
    <row r="25" spans="2:6" x14ac:dyDescent="0.25">
      <c r="B25" s="29" t="s">
        <v>544</v>
      </c>
      <c r="C25" s="160">
        <v>0</v>
      </c>
      <c r="D25" s="160">
        <v>0</v>
      </c>
      <c r="E25" s="160">
        <v>0</v>
      </c>
      <c r="F25" s="160">
        <v>0</v>
      </c>
    </row>
    <row r="26" spans="2:6" x14ac:dyDescent="0.25">
      <c r="B26" s="29" t="s">
        <v>535</v>
      </c>
      <c r="C26" s="160">
        <v>0</v>
      </c>
      <c r="D26" s="160">
        <v>0</v>
      </c>
      <c r="E26" s="160">
        <v>0</v>
      </c>
      <c r="F26" s="160">
        <v>0</v>
      </c>
    </row>
    <row r="27" spans="2:6" x14ac:dyDescent="0.25">
      <c r="B27" s="29" t="s">
        <v>536</v>
      </c>
      <c r="C27" s="160">
        <v>0</v>
      </c>
      <c r="D27" s="160">
        <v>0</v>
      </c>
      <c r="E27" s="160">
        <v>0</v>
      </c>
      <c r="F27" s="160">
        <v>0</v>
      </c>
    </row>
    <row r="28" spans="2:6" x14ac:dyDescent="0.25">
      <c r="B28" s="29" t="s">
        <v>545</v>
      </c>
      <c r="C28" s="160">
        <v>0</v>
      </c>
      <c r="D28" s="160">
        <v>0</v>
      </c>
      <c r="E28" s="160">
        <v>0</v>
      </c>
      <c r="F28" s="160">
        <v>0</v>
      </c>
    </row>
    <row r="29" spans="2:6" x14ac:dyDescent="0.25">
      <c r="B29" s="29" t="s">
        <v>333</v>
      </c>
      <c r="C29" s="160">
        <v>0</v>
      </c>
      <c r="D29" s="160">
        <v>0</v>
      </c>
      <c r="E29" s="160">
        <v>0</v>
      </c>
      <c r="F29" s="160">
        <v>0</v>
      </c>
    </row>
    <row r="30" spans="2:6" x14ac:dyDescent="0.25">
      <c r="B30" s="30" t="s">
        <v>546</v>
      </c>
      <c r="C30" s="160">
        <v>0</v>
      </c>
      <c r="D30" s="160">
        <v>0</v>
      </c>
      <c r="E30" s="160">
        <v>0</v>
      </c>
      <c r="F30" s="160">
        <v>0</v>
      </c>
    </row>
    <row r="31" spans="2:6" x14ac:dyDescent="0.25">
      <c r="B31" s="30" t="s">
        <v>547</v>
      </c>
      <c r="C31" s="160">
        <v>0</v>
      </c>
      <c r="D31" s="160">
        <v>0</v>
      </c>
      <c r="E31" s="160">
        <v>0</v>
      </c>
      <c r="F31" s="160">
        <v>0</v>
      </c>
    </row>
    <row r="34" spans="2:7" x14ac:dyDescent="0.25">
      <c r="B34" s="358"/>
      <c r="C34" s="358"/>
      <c r="D34" s="358"/>
      <c r="E34" s="358"/>
      <c r="F34" s="358"/>
      <c r="G34" s="358"/>
    </row>
    <row r="35" spans="2:7" x14ac:dyDescent="0.25">
      <c r="B35" s="360" t="s">
        <v>36</v>
      </c>
      <c r="C35" s="360"/>
      <c r="D35" s="360" t="s">
        <v>22</v>
      </c>
      <c r="E35" s="360"/>
      <c r="F35" s="360" t="s">
        <v>39</v>
      </c>
      <c r="G35" s="360"/>
    </row>
    <row r="36" spans="2:7" x14ac:dyDescent="0.25">
      <c r="B36" s="358" t="s">
        <v>37</v>
      </c>
      <c r="C36" s="358"/>
      <c r="D36" s="358" t="s">
        <v>38</v>
      </c>
      <c r="E36" s="358"/>
      <c r="F36" s="358" t="s">
        <v>40</v>
      </c>
      <c r="G36" s="358"/>
    </row>
  </sheetData>
  <mergeCells count="10">
    <mergeCell ref="B10:B11"/>
    <mergeCell ref="C10:D10"/>
    <mergeCell ref="E10:F10"/>
    <mergeCell ref="C11:D11"/>
    <mergeCell ref="E11:F11"/>
    <mergeCell ref="A3:F3"/>
    <mergeCell ref="A4:F4"/>
    <mergeCell ref="A5:F5"/>
    <mergeCell ref="A6:F6"/>
    <mergeCell ref="A8:F8"/>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I49"/>
  <sheetViews>
    <sheetView showGridLines="0" topLeftCell="A34" workbookViewId="0">
      <selection activeCell="A34" sqref="A1:XFD1048576"/>
    </sheetView>
  </sheetViews>
  <sheetFormatPr baseColWidth="10" defaultRowHeight="15" x14ac:dyDescent="0.25"/>
  <cols>
    <col min="1" max="1" width="32.7109375" customWidth="1"/>
    <col min="2" max="2" width="19.85546875" customWidth="1"/>
    <col min="3" max="3" width="19.85546875" style="31" customWidth="1"/>
    <col min="4" max="4" width="16.140625" style="31" customWidth="1"/>
    <col min="5" max="6" width="19.85546875" style="31" customWidth="1"/>
    <col min="8" max="8" width="13.42578125" bestFit="1" customWidth="1"/>
    <col min="9" max="9" width="12" bestFit="1" customWidth="1"/>
  </cols>
  <sheetData>
    <row r="1" spans="1:7" x14ac:dyDescent="0.25">
      <c r="A1" s="358"/>
      <c r="B1" s="358"/>
      <c r="C1" s="38"/>
      <c r="D1" s="358"/>
      <c r="E1" s="358"/>
      <c r="F1" s="359" t="s">
        <v>318</v>
      </c>
      <c r="G1" s="415"/>
    </row>
    <row r="2" spans="1:7" ht="15.75" x14ac:dyDescent="0.25">
      <c r="A2" s="549" t="s">
        <v>0</v>
      </c>
      <c r="B2" s="549"/>
      <c r="C2" s="549"/>
      <c r="D2" s="549"/>
      <c r="E2" s="549"/>
      <c r="F2" s="549"/>
      <c r="G2" s="415"/>
    </row>
    <row r="3" spans="1:7" ht="15.75" x14ac:dyDescent="0.25">
      <c r="A3" s="415"/>
      <c r="B3" s="367"/>
      <c r="C3" s="39"/>
      <c r="D3" s="367"/>
      <c r="E3" s="367"/>
      <c r="F3" s="367"/>
      <c r="G3" s="415"/>
    </row>
    <row r="4" spans="1:7" ht="15.75" x14ac:dyDescent="0.25">
      <c r="A4" s="549" t="s">
        <v>46</v>
      </c>
      <c r="B4" s="549"/>
      <c r="C4" s="549"/>
      <c r="D4" s="549"/>
      <c r="E4" s="549"/>
      <c r="F4" s="549"/>
      <c r="G4" s="415"/>
    </row>
    <row r="5" spans="1:7" x14ac:dyDescent="0.25">
      <c r="A5" s="575" t="s">
        <v>640</v>
      </c>
      <c r="B5" s="575"/>
      <c r="C5" s="575"/>
      <c r="D5" s="575"/>
      <c r="E5" s="575"/>
      <c r="F5" s="575"/>
      <c r="G5" s="415"/>
    </row>
    <row r="6" spans="1:7" x14ac:dyDescent="0.25">
      <c r="A6" s="575" t="s">
        <v>23</v>
      </c>
      <c r="B6" s="575"/>
      <c r="C6" s="575"/>
      <c r="D6" s="575"/>
      <c r="E6" s="575"/>
      <c r="F6" s="575"/>
      <c r="G6" s="415"/>
    </row>
    <row r="7" spans="1:7" x14ac:dyDescent="0.25">
      <c r="A7" s="448"/>
      <c r="B7" s="448"/>
      <c r="C7" s="448"/>
      <c r="D7" s="448"/>
      <c r="E7" s="448"/>
      <c r="F7" s="448"/>
      <c r="G7" s="415"/>
    </row>
    <row r="8" spans="1:7" ht="18" x14ac:dyDescent="0.25">
      <c r="A8" s="576" t="s">
        <v>314</v>
      </c>
      <c r="B8" s="576"/>
      <c r="C8" s="576"/>
      <c r="D8" s="576"/>
      <c r="E8" s="576"/>
      <c r="F8" s="576"/>
      <c r="G8" s="415"/>
    </row>
    <row r="9" spans="1:7" ht="18" x14ac:dyDescent="0.25">
      <c r="A9" s="449"/>
      <c r="B9" s="449"/>
      <c r="C9" s="449"/>
      <c r="D9" s="449"/>
      <c r="E9" s="449"/>
      <c r="F9" s="449"/>
      <c r="G9" s="415"/>
    </row>
    <row r="10" spans="1:7" ht="18" customHeight="1" x14ac:dyDescent="0.25">
      <c r="A10" s="573" t="s">
        <v>97</v>
      </c>
      <c r="B10" s="573" t="s">
        <v>315</v>
      </c>
      <c r="C10" s="573"/>
      <c r="D10" s="574" t="s">
        <v>95</v>
      </c>
      <c r="E10" s="573" t="s">
        <v>316</v>
      </c>
      <c r="F10" s="573"/>
      <c r="G10" s="415"/>
    </row>
    <row r="11" spans="1:7" ht="45" x14ac:dyDescent="0.25">
      <c r="A11" s="573"/>
      <c r="B11" s="447" t="s">
        <v>96</v>
      </c>
      <c r="C11" s="447" t="s">
        <v>629</v>
      </c>
      <c r="D11" s="574"/>
      <c r="E11" s="447" t="s">
        <v>629</v>
      </c>
      <c r="F11" s="447" t="s">
        <v>628</v>
      </c>
      <c r="G11" s="415"/>
    </row>
    <row r="12" spans="1:7" x14ac:dyDescent="0.25">
      <c r="A12" s="415" t="s">
        <v>94</v>
      </c>
      <c r="B12" s="415"/>
      <c r="C12" s="318"/>
      <c r="D12" s="318"/>
      <c r="E12" s="318"/>
      <c r="F12" s="318"/>
      <c r="G12" s="415"/>
    </row>
    <row r="13" spans="1:7" x14ac:dyDescent="0.25">
      <c r="A13" s="384" t="s">
        <v>93</v>
      </c>
      <c r="B13" s="415"/>
      <c r="C13" s="318"/>
      <c r="D13" s="318"/>
      <c r="E13" s="318"/>
      <c r="F13" s="318"/>
      <c r="G13" s="415"/>
    </row>
    <row r="14" spans="1:7" x14ac:dyDescent="0.25">
      <c r="A14" s="364" t="s">
        <v>92</v>
      </c>
      <c r="B14" s="364" t="s">
        <v>85</v>
      </c>
      <c r="C14" s="34">
        <v>1414.9199125161238</v>
      </c>
      <c r="D14" s="33">
        <v>6442.33</v>
      </c>
      <c r="E14" s="134">
        <v>9115381</v>
      </c>
      <c r="F14" s="134">
        <v>1350987855</v>
      </c>
      <c r="G14" s="415"/>
    </row>
    <row r="15" spans="1:7" ht="15.75" customHeight="1" x14ac:dyDescent="0.25">
      <c r="A15" s="364" t="s">
        <v>419</v>
      </c>
      <c r="B15" s="364" t="s">
        <v>85</v>
      </c>
      <c r="C15" s="34">
        <v>2000</v>
      </c>
      <c r="D15" s="33">
        <v>6442.33</v>
      </c>
      <c r="E15" s="134">
        <v>12884660</v>
      </c>
      <c r="F15" s="134">
        <v>0</v>
      </c>
      <c r="G15" s="415"/>
    </row>
    <row r="16" spans="1:7" s="415" customFormat="1" ht="15.75" customHeight="1" x14ac:dyDescent="0.25">
      <c r="A16" s="364" t="s">
        <v>559</v>
      </c>
      <c r="B16" s="364"/>
      <c r="C16" s="34">
        <v>415.96999843224427</v>
      </c>
      <c r="D16" s="33">
        <v>6442.33</v>
      </c>
      <c r="E16" s="134">
        <v>2679816</v>
      </c>
      <c r="F16" s="134">
        <v>0</v>
      </c>
    </row>
    <row r="17" spans="1:9" s="212" customFormat="1" ht="15.75" customHeight="1" x14ac:dyDescent="0.25">
      <c r="A17" s="364" t="s">
        <v>432</v>
      </c>
      <c r="B17" s="364" t="s">
        <v>85</v>
      </c>
      <c r="C17" s="34">
        <v>926163.2053930799</v>
      </c>
      <c r="D17" s="33">
        <v>6442.33</v>
      </c>
      <c r="E17" s="246">
        <v>5966649003</v>
      </c>
      <c r="F17" s="134">
        <v>4326759222</v>
      </c>
      <c r="G17" s="415"/>
      <c r="H17" s="23"/>
      <c r="I17" s="232"/>
    </row>
    <row r="18" spans="1:9" s="299" customFormat="1" ht="15.75" customHeight="1" x14ac:dyDescent="0.25">
      <c r="A18" s="364" t="s">
        <v>412</v>
      </c>
      <c r="B18" s="364" t="s">
        <v>85</v>
      </c>
      <c r="C18" s="34">
        <v>25524.863209428888</v>
      </c>
      <c r="D18" s="33">
        <v>6442.33</v>
      </c>
      <c r="E18" s="246">
        <v>164439592</v>
      </c>
      <c r="F18" s="134">
        <v>0</v>
      </c>
      <c r="G18" s="415"/>
      <c r="H18" s="23"/>
      <c r="I18" s="232"/>
    </row>
    <row r="19" spans="1:9" s="415" customFormat="1" ht="15.75" customHeight="1" x14ac:dyDescent="0.25">
      <c r="A19" s="364" t="s">
        <v>313</v>
      </c>
      <c r="B19" s="364" t="s">
        <v>85</v>
      </c>
      <c r="C19" s="34">
        <v>0</v>
      </c>
      <c r="D19" s="33">
        <v>6442.33</v>
      </c>
      <c r="E19" s="246">
        <v>0</v>
      </c>
      <c r="F19" s="134">
        <v>0</v>
      </c>
      <c r="H19" s="317"/>
      <c r="I19" s="232"/>
    </row>
    <row r="20" spans="1:9" s="415" customFormat="1" ht="15.75" customHeight="1" x14ac:dyDescent="0.25">
      <c r="A20" s="364" t="s">
        <v>579</v>
      </c>
      <c r="B20" s="364" t="s">
        <v>85</v>
      </c>
      <c r="C20" s="34">
        <v>354327.85001699696</v>
      </c>
      <c r="D20" s="33">
        <v>6442.33</v>
      </c>
      <c r="E20" s="246">
        <v>2282696938</v>
      </c>
      <c r="F20" s="134">
        <v>0</v>
      </c>
      <c r="H20" s="317"/>
      <c r="I20" s="232"/>
    </row>
    <row r="21" spans="1:9" x14ac:dyDescent="0.25">
      <c r="A21" s="364" t="s">
        <v>386</v>
      </c>
      <c r="B21" s="364" t="s">
        <v>85</v>
      </c>
      <c r="C21" s="34">
        <v>61.960346644769828</v>
      </c>
      <c r="D21" s="33">
        <v>6442.33</v>
      </c>
      <c r="E21" s="134">
        <v>399169</v>
      </c>
      <c r="F21" s="134">
        <v>8671646</v>
      </c>
      <c r="G21" s="415"/>
    </row>
    <row r="22" spans="1:9" x14ac:dyDescent="0.25">
      <c r="A22" s="415"/>
      <c r="B22" s="415"/>
      <c r="C22" s="35"/>
      <c r="D22" s="318"/>
      <c r="E22" s="318"/>
      <c r="F22" s="318"/>
      <c r="G22" s="415"/>
    </row>
    <row r="23" spans="1:9" x14ac:dyDescent="0.25">
      <c r="A23" s="384" t="s">
        <v>91</v>
      </c>
      <c r="B23" s="415"/>
      <c r="C23" s="35"/>
      <c r="D23" s="318"/>
      <c r="E23" s="318"/>
      <c r="F23" s="318"/>
      <c r="G23" s="415"/>
    </row>
    <row r="24" spans="1:9" x14ac:dyDescent="0.25">
      <c r="A24" s="364" t="s">
        <v>90</v>
      </c>
      <c r="B24" s="364" t="s">
        <v>85</v>
      </c>
      <c r="C24" s="34">
        <v>33591.992338175784</v>
      </c>
      <c r="D24" s="33">
        <v>6442.33</v>
      </c>
      <c r="E24" s="134">
        <v>216410700</v>
      </c>
      <c r="F24" s="134">
        <v>215172736</v>
      </c>
      <c r="G24" s="415"/>
    </row>
    <row r="25" spans="1:9" x14ac:dyDescent="0.25">
      <c r="A25" s="364" t="s">
        <v>317</v>
      </c>
      <c r="B25" s="364" t="s">
        <v>85</v>
      </c>
      <c r="C25" s="34">
        <v>80200.225694740875</v>
      </c>
      <c r="D25" s="33">
        <v>6442.33</v>
      </c>
      <c r="E25" s="134">
        <v>516676320</v>
      </c>
      <c r="F25" s="134">
        <v>121873299</v>
      </c>
      <c r="G25" s="415"/>
    </row>
    <row r="26" spans="1:9" x14ac:dyDescent="0.25">
      <c r="A26" s="415"/>
      <c r="B26" s="415"/>
      <c r="C26" s="35"/>
      <c r="D26" s="318"/>
      <c r="E26" s="318"/>
      <c r="F26" s="318"/>
      <c r="G26" s="415"/>
    </row>
    <row r="27" spans="1:9" x14ac:dyDescent="0.25">
      <c r="A27" s="446" t="s">
        <v>84</v>
      </c>
      <c r="B27" s="446"/>
      <c r="C27" s="247">
        <v>1423700.9869100156</v>
      </c>
      <c r="D27" s="32"/>
      <c r="E27" s="416">
        <v>9171951579</v>
      </c>
      <c r="F27" s="416">
        <v>6023464758</v>
      </c>
      <c r="G27" s="415"/>
    </row>
    <row r="28" spans="1:9" x14ac:dyDescent="0.25">
      <c r="A28" s="415"/>
      <c r="B28" s="415"/>
      <c r="C28" s="35"/>
      <c r="D28" s="318"/>
      <c r="E28" s="318"/>
      <c r="F28" s="318"/>
      <c r="G28" s="415"/>
    </row>
    <row r="29" spans="1:9" x14ac:dyDescent="0.25">
      <c r="A29" s="415" t="s">
        <v>89</v>
      </c>
      <c r="B29" s="415"/>
      <c r="C29" s="35"/>
      <c r="D29" s="318"/>
      <c r="E29" s="318"/>
      <c r="F29" s="318"/>
      <c r="G29" s="415"/>
    </row>
    <row r="30" spans="1:9" x14ac:dyDescent="0.25">
      <c r="A30" s="384" t="s">
        <v>88</v>
      </c>
      <c r="B30" s="415"/>
      <c r="C30" s="318"/>
      <c r="D30" s="318"/>
      <c r="E30" s="318"/>
      <c r="F30" s="318"/>
      <c r="G30" s="415"/>
    </row>
    <row r="31" spans="1:9" s="212" customFormat="1" x14ac:dyDescent="0.25">
      <c r="A31" s="364" t="s">
        <v>551</v>
      </c>
      <c r="B31" s="364" t="s">
        <v>85</v>
      </c>
      <c r="C31" s="34">
        <v>4210.5953789865334</v>
      </c>
      <c r="D31" s="33">
        <v>6463.95</v>
      </c>
      <c r="E31" s="134">
        <v>27217078</v>
      </c>
      <c r="F31" s="134">
        <v>0</v>
      </c>
      <c r="G31" s="415"/>
      <c r="H31" s="23"/>
    </row>
    <row r="32" spans="1:9" s="299" customFormat="1" x14ac:dyDescent="0.25">
      <c r="A32" s="364" t="s">
        <v>551</v>
      </c>
      <c r="B32" s="364" t="s">
        <v>552</v>
      </c>
      <c r="C32" s="34">
        <v>0</v>
      </c>
      <c r="D32" s="33">
        <v>0</v>
      </c>
      <c r="E32" s="134">
        <v>0</v>
      </c>
      <c r="F32" s="134">
        <v>0</v>
      </c>
      <c r="G32" s="415"/>
      <c r="H32" s="23"/>
    </row>
    <row r="33" spans="1:7" x14ac:dyDescent="0.25">
      <c r="A33" s="364" t="s">
        <v>553</v>
      </c>
      <c r="B33" s="364" t="s">
        <v>85</v>
      </c>
      <c r="C33" s="34">
        <v>221734.72180375634</v>
      </c>
      <c r="D33" s="33">
        <v>6463.95</v>
      </c>
      <c r="E33" s="134">
        <v>1433282155.0033908</v>
      </c>
      <c r="F33" s="134">
        <v>2083550521</v>
      </c>
      <c r="G33" s="317"/>
    </row>
    <row r="34" spans="1:7" s="415" customFormat="1" x14ac:dyDescent="0.25">
      <c r="A34" s="364" t="s">
        <v>680</v>
      </c>
      <c r="B34" s="364" t="s">
        <v>85</v>
      </c>
      <c r="C34" s="34">
        <v>0</v>
      </c>
      <c r="D34" s="33">
        <v>6463.95</v>
      </c>
      <c r="E34" s="134">
        <v>0</v>
      </c>
      <c r="F34" s="134">
        <v>621471143</v>
      </c>
      <c r="G34" s="317"/>
    </row>
    <row r="35" spans="1:7" s="400" customFormat="1" x14ac:dyDescent="0.25">
      <c r="A35" s="399" t="s">
        <v>421</v>
      </c>
      <c r="B35" s="399" t="s">
        <v>85</v>
      </c>
      <c r="C35" s="34">
        <v>206261.6700314823</v>
      </c>
      <c r="D35" s="33">
        <v>6463.95</v>
      </c>
      <c r="E35" s="134">
        <v>1333265122</v>
      </c>
      <c r="F35" s="134">
        <v>905851684</v>
      </c>
    </row>
    <row r="36" spans="1:7" s="400" customFormat="1" x14ac:dyDescent="0.25">
      <c r="A36" s="399" t="s">
        <v>611</v>
      </c>
      <c r="B36" s="399" t="s">
        <v>85</v>
      </c>
      <c r="C36" s="34">
        <v>0</v>
      </c>
      <c r="D36" s="33">
        <v>6463.95</v>
      </c>
      <c r="E36" s="134">
        <v>0</v>
      </c>
      <c r="F36" s="134">
        <v>0</v>
      </c>
    </row>
    <row r="37" spans="1:7" s="391" customFormat="1" x14ac:dyDescent="0.25">
      <c r="A37" s="364" t="s">
        <v>86</v>
      </c>
      <c r="B37" s="364" t="s">
        <v>85</v>
      </c>
      <c r="C37" s="34">
        <v>484048.14997021947</v>
      </c>
      <c r="D37" s="33">
        <v>6463.95</v>
      </c>
      <c r="E37" s="134">
        <v>3128863039</v>
      </c>
      <c r="F37" s="134">
        <v>0</v>
      </c>
      <c r="G37" s="415"/>
    </row>
    <row r="38" spans="1:7" x14ac:dyDescent="0.25">
      <c r="A38" s="415"/>
      <c r="B38" s="415"/>
      <c r="C38" s="318"/>
      <c r="D38" s="318"/>
      <c r="E38" s="318"/>
      <c r="F38" s="318"/>
      <c r="G38" s="415"/>
    </row>
    <row r="39" spans="1:7" x14ac:dyDescent="0.25">
      <c r="A39" s="384" t="s">
        <v>87</v>
      </c>
      <c r="B39" s="415"/>
      <c r="C39" s="318"/>
      <c r="D39" s="318"/>
      <c r="E39" s="318"/>
      <c r="F39" s="318"/>
      <c r="G39" s="415"/>
    </row>
    <row r="40" spans="1:7" x14ac:dyDescent="0.25">
      <c r="A40" s="364" t="s">
        <v>86</v>
      </c>
      <c r="B40" s="364" t="s">
        <v>85</v>
      </c>
      <c r="C40" s="34">
        <v>0</v>
      </c>
      <c r="D40" s="33">
        <v>0</v>
      </c>
      <c r="E40" s="134">
        <v>0</v>
      </c>
      <c r="F40" s="134">
        <v>0</v>
      </c>
      <c r="G40" s="415"/>
    </row>
    <row r="41" spans="1:7" x14ac:dyDescent="0.25">
      <c r="A41" s="415"/>
      <c r="B41" s="415"/>
      <c r="C41" s="318"/>
      <c r="D41" s="318"/>
      <c r="E41" s="318"/>
      <c r="F41" s="318"/>
      <c r="G41" s="415"/>
    </row>
    <row r="42" spans="1:7" x14ac:dyDescent="0.25">
      <c r="A42" s="446" t="s">
        <v>84</v>
      </c>
      <c r="B42" s="446"/>
      <c r="C42" s="247">
        <v>916255.13718444458</v>
      </c>
      <c r="D42" s="32"/>
      <c r="E42" s="302">
        <v>5922627394.0033913</v>
      </c>
      <c r="F42" s="302">
        <v>3610873348</v>
      </c>
      <c r="G42" s="415"/>
    </row>
    <row r="43" spans="1:7" x14ac:dyDescent="0.25">
      <c r="A43" s="154" t="s">
        <v>116</v>
      </c>
      <c r="B43" s="415"/>
      <c r="C43" s="318"/>
      <c r="D43" s="318"/>
      <c r="E43" s="318"/>
      <c r="F43" s="318"/>
      <c r="G43" s="415"/>
    </row>
    <row r="44" spans="1:7" x14ac:dyDescent="0.25">
      <c r="A44" s="368"/>
      <c r="B44" s="415"/>
      <c r="C44" s="14"/>
      <c r="D44" s="415"/>
      <c r="E44" s="415"/>
      <c r="F44" s="415"/>
      <c r="G44" s="415"/>
    </row>
    <row r="45" spans="1:7" x14ac:dyDescent="0.25">
      <c r="A45" s="415"/>
      <c r="B45" s="415"/>
      <c r="C45" s="14"/>
      <c r="D45" s="415"/>
      <c r="E45" s="415"/>
      <c r="F45" s="415"/>
      <c r="G45" s="415"/>
    </row>
    <row r="46" spans="1:7" x14ac:dyDescent="0.25">
      <c r="A46" s="415"/>
      <c r="B46" s="415"/>
      <c r="C46" s="14"/>
      <c r="D46" s="415"/>
      <c r="E46" s="415"/>
      <c r="F46" s="415"/>
      <c r="G46" s="415"/>
    </row>
    <row r="47" spans="1:7" x14ac:dyDescent="0.25">
      <c r="A47" s="360" t="s">
        <v>36</v>
      </c>
      <c r="B47" s="450" t="s">
        <v>22</v>
      </c>
      <c r="C47" s="318"/>
      <c r="D47" s="360"/>
      <c r="E47" s="360" t="s">
        <v>39</v>
      </c>
      <c r="F47" s="415"/>
      <c r="G47" s="415"/>
    </row>
    <row r="48" spans="1:7" x14ac:dyDescent="0.25">
      <c r="A48" s="358" t="s">
        <v>37</v>
      </c>
      <c r="B48" s="50" t="s">
        <v>38</v>
      </c>
      <c r="C48" s="318"/>
      <c r="D48" s="358"/>
      <c r="E48" s="358" t="s">
        <v>40</v>
      </c>
      <c r="F48" s="415"/>
      <c r="G48" s="415"/>
    </row>
    <row r="49" spans="3:6" x14ac:dyDescent="0.25">
      <c r="C49" s="14"/>
      <c r="D49"/>
      <c r="E49"/>
      <c r="F49"/>
    </row>
  </sheetData>
  <mergeCells count="9">
    <mergeCell ref="B10:C10"/>
    <mergeCell ref="E10:F10"/>
    <mergeCell ref="D10:D11"/>
    <mergeCell ref="A10:A11"/>
    <mergeCell ref="A2:F2"/>
    <mergeCell ref="A4:F4"/>
    <mergeCell ref="A5:F5"/>
    <mergeCell ref="A6:F6"/>
    <mergeCell ref="A8:F8"/>
  </mergeCells>
  <pageMargins left="0.7" right="0.7" top="0.75" bottom="0.75" header="0.3" footer="0.3"/>
  <pageSetup orientation="portrait" horizontalDpi="4294967295" verticalDpi="4294967295"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9"/>
  <sheetViews>
    <sheetView showGridLines="0" topLeftCell="D39" workbookViewId="0">
      <selection activeCell="E27" sqref="E27"/>
    </sheetView>
  </sheetViews>
  <sheetFormatPr baseColWidth="10" defaultRowHeight="14.25" x14ac:dyDescent="0.2"/>
  <cols>
    <col min="1" max="1" width="5.28515625" style="1" customWidth="1"/>
    <col min="2" max="2" width="6.5703125" style="1" customWidth="1"/>
    <col min="3" max="3" width="57.42578125" style="1" customWidth="1"/>
    <col min="4" max="9" width="23.140625" style="1" customWidth="1"/>
    <col min="10" max="11" width="20.85546875" style="1" customWidth="1"/>
    <col min="12" max="12" width="5.5703125" style="1" customWidth="1"/>
    <col min="13" max="16384" width="11.42578125" style="1"/>
  </cols>
  <sheetData>
    <row r="1" spans="1:14" ht="15" x14ac:dyDescent="0.25">
      <c r="F1" s="38"/>
      <c r="K1" s="167" t="s">
        <v>209</v>
      </c>
    </row>
    <row r="2" spans="1:14" ht="15.75" x14ac:dyDescent="0.2">
      <c r="C2" s="549" t="s">
        <v>0</v>
      </c>
      <c r="D2" s="549"/>
      <c r="E2" s="549"/>
      <c r="F2" s="549"/>
      <c r="G2" s="549"/>
      <c r="H2" s="549"/>
      <c r="I2" s="549"/>
      <c r="J2" s="549"/>
      <c r="K2" s="549"/>
    </row>
    <row r="3" spans="1:14" ht="15.75" x14ac:dyDescent="0.2">
      <c r="D3" s="36"/>
      <c r="E3" s="36"/>
      <c r="F3" s="39"/>
      <c r="G3" s="36"/>
      <c r="H3" s="36"/>
      <c r="I3" s="36"/>
    </row>
    <row r="4" spans="1:14" ht="15.75" x14ac:dyDescent="0.2">
      <c r="C4" s="549" t="s">
        <v>46</v>
      </c>
      <c r="D4" s="549"/>
      <c r="E4" s="549"/>
      <c r="F4" s="549"/>
      <c r="G4" s="549"/>
      <c r="H4" s="549"/>
      <c r="I4" s="549"/>
      <c r="J4" s="549"/>
      <c r="K4" s="549"/>
    </row>
    <row r="5" spans="1:14" ht="15" x14ac:dyDescent="0.2">
      <c r="C5" s="575" t="s">
        <v>344</v>
      </c>
      <c r="D5" s="575"/>
      <c r="E5" s="575"/>
      <c r="F5" s="575"/>
      <c r="G5" s="575"/>
      <c r="H5" s="575"/>
      <c r="I5" s="575"/>
      <c r="J5" s="575"/>
      <c r="K5" s="575"/>
    </row>
    <row r="6" spans="1:14" ht="15" x14ac:dyDescent="0.2">
      <c r="C6" s="575" t="s">
        <v>135</v>
      </c>
      <c r="D6" s="575"/>
      <c r="E6" s="575"/>
      <c r="F6" s="575"/>
      <c r="G6" s="575"/>
      <c r="H6" s="575"/>
      <c r="I6" s="575"/>
      <c r="J6" s="575"/>
      <c r="K6" s="575"/>
    </row>
    <row r="7" spans="1:14" ht="15" x14ac:dyDescent="0.2">
      <c r="C7" s="187"/>
      <c r="D7" s="187"/>
      <c r="E7" s="187"/>
      <c r="F7" s="187"/>
      <c r="G7" s="187"/>
      <c r="H7" s="187"/>
      <c r="I7" s="187"/>
    </row>
    <row r="8" spans="1:14" ht="15.75" x14ac:dyDescent="0.2">
      <c r="C8" s="549" t="s">
        <v>210</v>
      </c>
      <c r="D8" s="549"/>
      <c r="E8" s="549"/>
      <c r="F8" s="549"/>
      <c r="G8" s="549"/>
      <c r="H8" s="549"/>
      <c r="I8" s="549"/>
      <c r="J8" s="549"/>
      <c r="K8" s="549"/>
    </row>
    <row r="9" spans="1:14" ht="18" x14ac:dyDescent="0.2">
      <c r="C9" s="188"/>
      <c r="D9" s="188"/>
      <c r="E9" s="188"/>
      <c r="F9" s="188"/>
      <c r="G9" s="188"/>
      <c r="H9" s="188"/>
      <c r="I9" s="188"/>
    </row>
    <row r="10" spans="1:14" s="88" customFormat="1" ht="14.25" customHeight="1" x14ac:dyDescent="0.25">
      <c r="A10" s="193"/>
      <c r="C10" s="579" t="s">
        <v>25</v>
      </c>
      <c r="D10" s="577" t="s">
        <v>211</v>
      </c>
      <c r="E10" s="577" t="s">
        <v>408</v>
      </c>
      <c r="F10" s="577" t="s">
        <v>212</v>
      </c>
      <c r="G10" s="577" t="s">
        <v>213</v>
      </c>
      <c r="H10" s="577" t="s">
        <v>214</v>
      </c>
      <c r="I10" s="577" t="s">
        <v>215</v>
      </c>
      <c r="J10" s="579" t="s">
        <v>5</v>
      </c>
      <c r="K10" s="579"/>
      <c r="L10" s="189"/>
    </row>
    <row r="11" spans="1:14" s="88" customFormat="1" ht="15" customHeight="1" x14ac:dyDescent="0.25">
      <c r="A11" s="193"/>
      <c r="B11" s="189"/>
      <c r="C11" s="580"/>
      <c r="D11" s="578"/>
      <c r="E11" s="578"/>
      <c r="F11" s="578"/>
      <c r="G11" s="578"/>
      <c r="H11" s="578"/>
      <c r="I11" s="578"/>
      <c r="J11" s="190" t="s">
        <v>347</v>
      </c>
      <c r="K11" s="190" t="s">
        <v>348</v>
      </c>
      <c r="L11" s="189"/>
    </row>
    <row r="12" spans="1:14" s="70" customFormat="1" ht="17.25" customHeight="1" x14ac:dyDescent="0.25">
      <c r="B12" s="194">
        <v>1132</v>
      </c>
      <c r="C12" s="164" t="s">
        <v>232</v>
      </c>
      <c r="D12" s="165">
        <v>0</v>
      </c>
      <c r="E12" s="165"/>
      <c r="F12" s="165">
        <v>0</v>
      </c>
      <c r="G12" s="166">
        <v>0</v>
      </c>
      <c r="H12" s="166" t="e">
        <f>VLOOKUP(B12,#REF!,5,FALSE)</f>
        <v>#REF!</v>
      </c>
      <c r="I12" s="165">
        <v>0</v>
      </c>
      <c r="J12" s="161" t="e">
        <f>SUM(D12:I12)</f>
        <v>#REF!</v>
      </c>
      <c r="K12" s="166" t="e">
        <f>VLOOKUP(B12,#REF!,5,FALSE)</f>
        <v>#REF!</v>
      </c>
      <c r="N12" s="194"/>
    </row>
    <row r="13" spans="1:14" s="70" customFormat="1" ht="17.25" customHeight="1" x14ac:dyDescent="0.25">
      <c r="B13" s="194">
        <v>1106</v>
      </c>
      <c r="C13" s="164" t="s">
        <v>225</v>
      </c>
      <c r="D13" s="165">
        <v>0</v>
      </c>
      <c r="E13" s="165"/>
      <c r="F13" s="165">
        <v>0</v>
      </c>
      <c r="G13" s="166">
        <v>0</v>
      </c>
      <c r="H13" s="166" t="e">
        <f>VLOOKUP(B13,#REF!,5,FALSE)</f>
        <v>#REF!</v>
      </c>
      <c r="I13" s="165">
        <v>0</v>
      </c>
      <c r="J13" s="161" t="e">
        <f t="shared" ref="J13:J54" si="0">SUM(D13:I13)</f>
        <v>#REF!</v>
      </c>
      <c r="K13" s="166" t="e">
        <f>VLOOKUP(B13,#REF!,5,FALSE)</f>
        <v>#REF!</v>
      </c>
      <c r="N13" s="194"/>
    </row>
    <row r="14" spans="1:14" s="70" customFormat="1" ht="17.25" customHeight="1" x14ac:dyDescent="0.25">
      <c r="B14" s="194">
        <v>1126</v>
      </c>
      <c r="C14" s="164" t="s">
        <v>229</v>
      </c>
      <c r="D14" s="165">
        <v>0</v>
      </c>
      <c r="E14" s="165"/>
      <c r="F14" s="165">
        <v>0</v>
      </c>
      <c r="G14" s="166">
        <v>0</v>
      </c>
      <c r="H14" s="166" t="e">
        <f>VLOOKUP(B14,#REF!,5,FALSE)</f>
        <v>#REF!</v>
      </c>
      <c r="I14" s="165">
        <v>0</v>
      </c>
      <c r="J14" s="161" t="e">
        <f t="shared" si="0"/>
        <v>#REF!</v>
      </c>
      <c r="K14" s="166" t="e">
        <f>VLOOKUP(B14,#REF!,5,FALSE)</f>
        <v>#REF!</v>
      </c>
      <c r="N14" s="194"/>
    </row>
    <row r="15" spans="1:14" s="70" customFormat="1" ht="17.25" customHeight="1" x14ac:dyDescent="0.25">
      <c r="B15" s="194">
        <v>1105</v>
      </c>
      <c r="C15" s="164" t="s">
        <v>224</v>
      </c>
      <c r="D15" s="165">
        <v>0</v>
      </c>
      <c r="E15" s="165"/>
      <c r="F15" s="165">
        <v>0</v>
      </c>
      <c r="G15" s="166">
        <v>0</v>
      </c>
      <c r="H15" s="166" t="e">
        <f>VLOOKUP(B15,#REF!,5,FALSE)</f>
        <v>#REF!</v>
      </c>
      <c r="I15" s="165">
        <v>0</v>
      </c>
      <c r="J15" s="161" t="e">
        <f t="shared" si="0"/>
        <v>#REF!</v>
      </c>
      <c r="K15" s="166" t="e">
        <f>VLOOKUP(B15,#REF!,5,FALSE)</f>
        <v>#REF!</v>
      </c>
      <c r="N15" s="194"/>
    </row>
    <row r="16" spans="1:14" s="70" customFormat="1" ht="17.25" customHeight="1" x14ac:dyDescent="0.25">
      <c r="A16" s="194">
        <v>1504</v>
      </c>
      <c r="B16" s="194">
        <v>1505</v>
      </c>
      <c r="C16" s="164" t="s">
        <v>410</v>
      </c>
      <c r="D16" s="165">
        <v>0</v>
      </c>
      <c r="E16" s="166" t="e">
        <f>VLOOKUP(B16,#REF!,5,FALSE)</f>
        <v>#REF!</v>
      </c>
      <c r="F16" s="165">
        <v>0</v>
      </c>
      <c r="G16" s="165">
        <v>0</v>
      </c>
      <c r="H16" s="165">
        <v>0</v>
      </c>
      <c r="I16" s="165">
        <v>0</v>
      </c>
      <c r="J16" s="161" t="e">
        <f t="shared" si="0"/>
        <v>#REF!</v>
      </c>
      <c r="K16" s="166" t="e">
        <f>VLOOKUP(A16,#REF!,5,FALSE)</f>
        <v>#REF!</v>
      </c>
      <c r="N16" s="194"/>
    </row>
    <row r="17" spans="1:14" s="70" customFormat="1" ht="17.25" customHeight="1" x14ac:dyDescent="0.25">
      <c r="B17" s="194">
        <v>1503</v>
      </c>
      <c r="C17" s="164" t="s">
        <v>237</v>
      </c>
      <c r="D17" s="165">
        <v>0</v>
      </c>
      <c r="E17" s="166" t="e">
        <f>VLOOKUP(B17,#REF!,5,FALSE)</f>
        <v>#REF!</v>
      </c>
      <c r="F17" s="165">
        <v>0</v>
      </c>
      <c r="G17" s="165">
        <v>0</v>
      </c>
      <c r="H17" s="165">
        <v>0</v>
      </c>
      <c r="I17" s="165">
        <v>0</v>
      </c>
      <c r="J17" s="161" t="e">
        <f t="shared" si="0"/>
        <v>#REF!</v>
      </c>
      <c r="K17" s="166" t="e">
        <f>VLOOKUP(B17,#REF!,5,FALSE)</f>
        <v>#REF!</v>
      </c>
      <c r="M17" s="194"/>
      <c r="N17" s="194"/>
    </row>
    <row r="18" spans="1:14" s="70" customFormat="1" ht="17.25" customHeight="1" x14ac:dyDescent="0.25">
      <c r="B18" s="194">
        <v>110102</v>
      </c>
      <c r="C18" s="164" t="s">
        <v>249</v>
      </c>
      <c r="D18" s="165">
        <v>0</v>
      </c>
      <c r="E18" s="165"/>
      <c r="F18" s="165">
        <v>0</v>
      </c>
      <c r="G18" s="166">
        <v>0</v>
      </c>
      <c r="H18" s="166" t="e">
        <f>VLOOKUP(B18,#REF!,5,FALSE)</f>
        <v>#REF!</v>
      </c>
      <c r="I18" s="165">
        <v>0</v>
      </c>
      <c r="J18" s="161" t="e">
        <f t="shared" si="0"/>
        <v>#REF!</v>
      </c>
      <c r="K18" s="166" t="e">
        <f>VLOOKUP(B18,#REF!,5,FALSE)</f>
        <v>#REF!</v>
      </c>
      <c r="M18" s="194"/>
      <c r="N18" s="194"/>
    </row>
    <row r="19" spans="1:14" s="70" customFormat="1" ht="17.25" customHeight="1" x14ac:dyDescent="0.25">
      <c r="A19" s="194">
        <v>1138</v>
      </c>
      <c r="B19" s="194">
        <v>1134</v>
      </c>
      <c r="C19" s="164" t="s">
        <v>233</v>
      </c>
      <c r="D19" s="165">
        <v>0</v>
      </c>
      <c r="E19" s="165"/>
      <c r="F19" s="165">
        <v>0</v>
      </c>
      <c r="G19" s="166">
        <v>0</v>
      </c>
      <c r="H19" s="166" t="e">
        <f>VLOOKUP(B19,#REF!,5,FALSE)+VLOOKUP(A19,#REF!,5,FALSE)</f>
        <v>#REF!</v>
      </c>
      <c r="I19" s="165">
        <v>0</v>
      </c>
      <c r="J19" s="161" t="e">
        <f t="shared" si="0"/>
        <v>#REF!</v>
      </c>
      <c r="K19" s="166" t="e">
        <f>VLOOKUP(B19,#REF!,5,FALSE)</f>
        <v>#REF!</v>
      </c>
      <c r="N19" s="194"/>
    </row>
    <row r="20" spans="1:14" s="70" customFormat="1" ht="17.25" customHeight="1" x14ac:dyDescent="0.25">
      <c r="B20" s="194">
        <v>110103</v>
      </c>
      <c r="C20" s="164" t="s">
        <v>372</v>
      </c>
      <c r="D20" s="165"/>
      <c r="E20" s="165"/>
      <c r="F20" s="165"/>
      <c r="G20" s="166">
        <v>0</v>
      </c>
      <c r="H20" s="166" t="e">
        <f>VLOOKUP(B20,#REF!,5,FALSE)</f>
        <v>#REF!</v>
      </c>
      <c r="I20" s="165"/>
      <c r="J20" s="161" t="e">
        <f t="shared" si="0"/>
        <v>#REF!</v>
      </c>
      <c r="K20" s="166" t="e">
        <f>VLOOKUP(B20,#REF!,5,FALSE)</f>
        <v>#REF!</v>
      </c>
      <c r="N20" s="194"/>
    </row>
    <row r="21" spans="1:14" s="70" customFormat="1" ht="17.25" customHeight="1" x14ac:dyDescent="0.25">
      <c r="B21" s="194">
        <v>1122</v>
      </c>
      <c r="C21" s="164" t="s">
        <v>252</v>
      </c>
      <c r="D21" s="165">
        <v>0</v>
      </c>
      <c r="E21" s="165"/>
      <c r="F21" s="165">
        <v>0</v>
      </c>
      <c r="G21" s="166">
        <v>0</v>
      </c>
      <c r="H21" s="166" t="e">
        <f>VLOOKUP(B21,#REF!,5,FALSE)</f>
        <v>#REF!</v>
      </c>
      <c r="I21" s="165">
        <v>0</v>
      </c>
      <c r="J21" s="161" t="e">
        <f t="shared" si="0"/>
        <v>#REF!</v>
      </c>
      <c r="K21" s="166" t="e">
        <f>VLOOKUP(B21,#REF!,5,FALSE)</f>
        <v>#REF!</v>
      </c>
      <c r="N21" s="194"/>
    </row>
    <row r="22" spans="1:14" s="70" customFormat="1" ht="17.25" customHeight="1" x14ac:dyDescent="0.25">
      <c r="A22" s="194">
        <v>1133</v>
      </c>
      <c r="B22" s="194">
        <v>1127</v>
      </c>
      <c r="C22" s="164" t="s">
        <v>230</v>
      </c>
      <c r="D22" s="165">
        <v>0</v>
      </c>
      <c r="E22" s="165"/>
      <c r="F22" s="165">
        <v>0</v>
      </c>
      <c r="G22" s="166">
        <v>0</v>
      </c>
      <c r="H22" s="166" t="e">
        <f>VLOOKUP(B22,#REF!,5,FALSE)+VLOOKUP(A22,#REF!,5,FALSE)</f>
        <v>#REF!</v>
      </c>
      <c r="I22" s="165">
        <v>0</v>
      </c>
      <c r="J22" s="161" t="e">
        <f t="shared" si="0"/>
        <v>#REF!</v>
      </c>
      <c r="K22" s="166" t="e">
        <f>VLOOKUP(B22,#REF!,5,FALSE)+VLOOKUP(A22,#REF!,5,FALSE)</f>
        <v>#REF!</v>
      </c>
      <c r="N22" s="194"/>
    </row>
    <row r="23" spans="1:14" s="70" customFormat="1" ht="17.25" customHeight="1" x14ac:dyDescent="0.25">
      <c r="C23" s="164" t="s">
        <v>247</v>
      </c>
      <c r="D23" s="165">
        <v>0</v>
      </c>
      <c r="E23" s="165"/>
      <c r="F23" s="165">
        <v>0</v>
      </c>
      <c r="G23" s="165">
        <v>0</v>
      </c>
      <c r="H23" s="166">
        <v>0</v>
      </c>
      <c r="I23" s="165">
        <v>0</v>
      </c>
      <c r="J23" s="161">
        <f t="shared" si="0"/>
        <v>0</v>
      </c>
      <c r="K23" s="166">
        <v>0</v>
      </c>
      <c r="N23" s="169"/>
    </row>
    <row r="24" spans="1:14" s="70" customFormat="1" ht="17.25" customHeight="1" x14ac:dyDescent="0.25">
      <c r="B24" s="194">
        <v>1149</v>
      </c>
      <c r="C24" s="164" t="s">
        <v>235</v>
      </c>
      <c r="D24" s="165">
        <v>0</v>
      </c>
      <c r="E24" s="165"/>
      <c r="F24" s="165">
        <v>0</v>
      </c>
      <c r="G24" s="163"/>
      <c r="H24" s="166" t="e">
        <f>VLOOKUP(B24,#REF!,5,FALSE)</f>
        <v>#REF!</v>
      </c>
      <c r="I24" s="165">
        <v>0</v>
      </c>
      <c r="J24" s="161" t="e">
        <f t="shared" si="0"/>
        <v>#REF!</v>
      </c>
      <c r="K24" s="166" t="e">
        <f>VLOOKUP(B24,#REF!,5,FALSE)</f>
        <v>#REF!</v>
      </c>
      <c r="M24" s="194"/>
      <c r="N24" s="194"/>
    </row>
    <row r="25" spans="1:14" s="70" customFormat="1" ht="17.25" customHeight="1" x14ac:dyDescent="0.25">
      <c r="B25" s="194">
        <v>1303</v>
      </c>
      <c r="C25" s="164" t="s">
        <v>259</v>
      </c>
      <c r="D25" s="165">
        <v>0</v>
      </c>
      <c r="E25" s="165"/>
      <c r="F25" s="165">
        <v>0</v>
      </c>
      <c r="G25" s="165">
        <v>0</v>
      </c>
      <c r="H25" s="166" t="e">
        <f>VLOOKUP(B25,#REF!,5,FALSE)</f>
        <v>#REF!</v>
      </c>
      <c r="I25" s="165">
        <v>0</v>
      </c>
      <c r="J25" s="161" t="e">
        <f t="shared" si="0"/>
        <v>#REF!</v>
      </c>
      <c r="K25" s="166" t="e">
        <f>VLOOKUP(B25,#REF!,5,FALSE)+VLOOKUP(A44,#REF!,5,FALSE)</f>
        <v>#REF!</v>
      </c>
      <c r="N25" s="194"/>
    </row>
    <row r="26" spans="1:14" s="70" customFormat="1" ht="17.25" customHeight="1" x14ac:dyDescent="0.25">
      <c r="B26" s="194">
        <v>1019</v>
      </c>
      <c r="C26" s="164" t="s">
        <v>248</v>
      </c>
      <c r="D26" s="165">
        <v>0</v>
      </c>
      <c r="E26" s="165"/>
      <c r="F26" s="165">
        <v>0</v>
      </c>
      <c r="G26" s="165">
        <v>0</v>
      </c>
      <c r="H26" s="166" t="e">
        <f>VLOOKUP(B26,#REF!,5,FALSE)</f>
        <v>#REF!</v>
      </c>
      <c r="I26" s="165">
        <v>0</v>
      </c>
      <c r="J26" s="161" t="e">
        <f t="shared" si="0"/>
        <v>#REF!</v>
      </c>
      <c r="K26" s="166" t="e">
        <f>VLOOKUP(B26,#REF!,5,FALSE)</f>
        <v>#REF!</v>
      </c>
      <c r="N26" s="194"/>
    </row>
    <row r="27" spans="1:14" s="70" customFormat="1" ht="17.25" customHeight="1" x14ac:dyDescent="0.25">
      <c r="B27" s="194">
        <v>1501</v>
      </c>
      <c r="C27" s="164" t="s">
        <v>198</v>
      </c>
      <c r="D27" s="165">
        <v>0</v>
      </c>
      <c r="E27" s="166" t="e">
        <f>VLOOKUP(B27,#REF!,5,FALSE)</f>
        <v>#REF!</v>
      </c>
      <c r="F27" s="165">
        <v>0</v>
      </c>
      <c r="G27" s="165">
        <v>0</v>
      </c>
      <c r="H27" s="165">
        <v>0</v>
      </c>
      <c r="I27" s="165">
        <v>0</v>
      </c>
      <c r="J27" s="161" t="e">
        <f t="shared" si="0"/>
        <v>#REF!</v>
      </c>
      <c r="K27" s="166" t="e">
        <f>VLOOKUP(B27,#REF!,5,FALSE)</f>
        <v>#REF!</v>
      </c>
      <c r="N27" s="194"/>
    </row>
    <row r="28" spans="1:14" s="70" customFormat="1" ht="17.25" customHeight="1" x14ac:dyDescent="0.25">
      <c r="B28" s="176">
        <v>1010</v>
      </c>
      <c r="C28" s="164" t="s">
        <v>343</v>
      </c>
      <c r="D28" s="165">
        <v>0</v>
      </c>
      <c r="E28" s="165"/>
      <c r="F28" s="165">
        <v>0</v>
      </c>
      <c r="G28" s="165">
        <v>0</v>
      </c>
      <c r="H28" s="166" t="e">
        <f>VLOOKUP(B28,#REF!,5,FALSE)</f>
        <v>#REF!</v>
      </c>
      <c r="I28" s="165">
        <v>0</v>
      </c>
      <c r="J28" s="161" t="e">
        <f t="shared" si="0"/>
        <v>#REF!</v>
      </c>
      <c r="K28" s="166" t="e">
        <f>VLOOKUP(B28,#REF!,5,FALSE)</f>
        <v>#REF!</v>
      </c>
      <c r="M28" s="194"/>
      <c r="N28" s="194"/>
    </row>
    <row r="29" spans="1:14" s="70" customFormat="1" ht="17.25" customHeight="1" x14ac:dyDescent="0.25">
      <c r="B29" s="169">
        <v>1115</v>
      </c>
      <c r="C29" s="164" t="s">
        <v>250</v>
      </c>
      <c r="D29" s="165">
        <v>0</v>
      </c>
      <c r="E29" s="165"/>
      <c r="F29" s="165">
        <v>0</v>
      </c>
      <c r="G29" s="165">
        <v>0</v>
      </c>
      <c r="H29" s="166" t="e">
        <f>VLOOKUP(B29,#REF!,5,FALSE)</f>
        <v>#REF!</v>
      </c>
      <c r="I29" s="165">
        <v>0</v>
      </c>
      <c r="J29" s="161" t="e">
        <f t="shared" si="0"/>
        <v>#REF!</v>
      </c>
      <c r="K29" s="166" t="e">
        <f>VLOOKUP(B29,#REF!,5,FALSE)</f>
        <v>#REF!</v>
      </c>
      <c r="N29" s="176"/>
    </row>
    <row r="30" spans="1:14" s="70" customFormat="1" ht="17.25" customHeight="1" x14ac:dyDescent="0.25">
      <c r="B30" s="176">
        <v>1011</v>
      </c>
      <c r="C30" s="164" t="s">
        <v>219</v>
      </c>
      <c r="D30" s="165">
        <v>0</v>
      </c>
      <c r="E30" s="165"/>
      <c r="F30" s="165">
        <v>0</v>
      </c>
      <c r="G30" s="165">
        <v>0</v>
      </c>
      <c r="H30" s="166" t="e">
        <f>VLOOKUP(B30,#REF!,5,FALSE)</f>
        <v>#REF!</v>
      </c>
      <c r="I30" s="165">
        <v>0</v>
      </c>
      <c r="J30" s="161" t="e">
        <f t="shared" si="0"/>
        <v>#REF!</v>
      </c>
      <c r="K30" s="166" t="e">
        <f>VLOOKUP(B30,#REF!,5,FALSE)</f>
        <v>#REF!</v>
      </c>
      <c r="N30" s="169"/>
    </row>
    <row r="31" spans="1:14" s="70" customFormat="1" ht="17.25" customHeight="1" x14ac:dyDescent="0.25">
      <c r="B31" s="194">
        <v>1129</v>
      </c>
      <c r="C31" s="164" t="s">
        <v>255</v>
      </c>
      <c r="D31" s="165">
        <v>0</v>
      </c>
      <c r="E31" s="165"/>
      <c r="F31" s="165">
        <v>0</v>
      </c>
      <c r="G31" s="165">
        <v>0</v>
      </c>
      <c r="H31" s="166" t="e">
        <f>VLOOKUP(B31,#REF!,5,FALSE)</f>
        <v>#REF!</v>
      </c>
      <c r="I31" s="165">
        <v>0</v>
      </c>
      <c r="J31" s="161" t="e">
        <f t="shared" si="0"/>
        <v>#REF!</v>
      </c>
      <c r="K31" s="166" t="e">
        <f>VLOOKUP(B31,#REF!,5,FALSE)</f>
        <v>#REF!</v>
      </c>
    </row>
    <row r="32" spans="1:14" s="70" customFormat="1" ht="17.25" customHeight="1" x14ac:dyDescent="0.25">
      <c r="B32" s="194">
        <v>1012</v>
      </c>
      <c r="C32" s="164" t="s">
        <v>220</v>
      </c>
      <c r="D32" s="165">
        <v>0</v>
      </c>
      <c r="E32" s="165"/>
      <c r="F32" s="165">
        <v>0</v>
      </c>
      <c r="G32" s="166"/>
      <c r="H32" s="166" t="e">
        <f>VLOOKUP(B32,#REF!,5,FALSE)</f>
        <v>#REF!</v>
      </c>
      <c r="I32" s="165">
        <v>0</v>
      </c>
      <c r="J32" s="161" t="e">
        <f t="shared" si="0"/>
        <v>#REF!</v>
      </c>
      <c r="K32" s="166" t="e">
        <f>VLOOKUP(B32,#REF!,5,FALSE)</f>
        <v>#REF!</v>
      </c>
    </row>
    <row r="33" spans="1:14" s="70" customFormat="1" ht="17.25" customHeight="1" x14ac:dyDescent="0.25">
      <c r="B33" s="194">
        <v>1139</v>
      </c>
      <c r="C33" s="164" t="s">
        <v>253</v>
      </c>
      <c r="D33" s="165">
        <v>0</v>
      </c>
      <c r="E33" s="165"/>
      <c r="F33" s="165">
        <v>0</v>
      </c>
      <c r="G33" s="166"/>
      <c r="H33" s="166" t="e">
        <f>VLOOKUP(B33,#REF!,5,FALSE)</f>
        <v>#REF!</v>
      </c>
      <c r="I33" s="165">
        <v>0</v>
      </c>
      <c r="J33" s="161" t="e">
        <f t="shared" si="0"/>
        <v>#REF!</v>
      </c>
      <c r="K33" s="166" t="e">
        <f>VLOOKUP(B33,#REF!,5,FALSE)</f>
        <v>#REF!</v>
      </c>
    </row>
    <row r="34" spans="1:14" s="70" customFormat="1" ht="17.25" customHeight="1" x14ac:dyDescent="0.25">
      <c r="B34" s="194">
        <v>1136</v>
      </c>
      <c r="C34" s="164" t="s">
        <v>258</v>
      </c>
      <c r="D34" s="165">
        <v>0</v>
      </c>
      <c r="E34" s="165"/>
      <c r="F34" s="165">
        <v>0</v>
      </c>
      <c r="G34" s="163"/>
      <c r="H34" s="166" t="e">
        <f>VLOOKUP(B34,#REF!,5,FALSE)</f>
        <v>#REF!</v>
      </c>
      <c r="I34" s="165">
        <v>0</v>
      </c>
      <c r="J34" s="161" t="e">
        <f t="shared" si="0"/>
        <v>#REF!</v>
      </c>
      <c r="K34" s="166" t="e">
        <f>VLOOKUP(B34,#REF!,5,FALSE)</f>
        <v>#REF!</v>
      </c>
      <c r="N34" s="194"/>
    </row>
    <row r="35" spans="1:14" s="70" customFormat="1" ht="17.25" customHeight="1" x14ac:dyDescent="0.25">
      <c r="B35" s="194">
        <v>1137</v>
      </c>
      <c r="C35" s="164" t="s">
        <v>234</v>
      </c>
      <c r="D35" s="165">
        <v>0</v>
      </c>
      <c r="E35" s="165"/>
      <c r="F35" s="165">
        <v>0</v>
      </c>
      <c r="G35" s="166"/>
      <c r="H35" s="166" t="e">
        <f>VLOOKUP(B35,#REF!,5,FALSE)</f>
        <v>#REF!</v>
      </c>
      <c r="I35" s="165">
        <v>0</v>
      </c>
      <c r="J35" s="161" t="e">
        <f t="shared" si="0"/>
        <v>#REF!</v>
      </c>
      <c r="K35" s="166" t="e">
        <f>VLOOKUP(B35,#REF!,5,FALSE)</f>
        <v>#REF!</v>
      </c>
      <c r="N35" s="194"/>
    </row>
    <row r="36" spans="1:14" s="70" customFormat="1" ht="17.25" customHeight="1" x14ac:dyDescent="0.25">
      <c r="B36" s="194">
        <v>1015</v>
      </c>
      <c r="C36" s="159" t="s">
        <v>246</v>
      </c>
      <c r="D36" s="160">
        <v>0</v>
      </c>
      <c r="E36" s="160"/>
      <c r="F36" s="160">
        <v>0</v>
      </c>
      <c r="G36" s="160"/>
      <c r="H36" s="166" t="e">
        <f>VLOOKUP(B36,#REF!,5,FALSE)</f>
        <v>#REF!</v>
      </c>
      <c r="I36" s="160">
        <v>0</v>
      </c>
      <c r="J36" s="161" t="e">
        <f t="shared" si="0"/>
        <v>#REF!</v>
      </c>
      <c r="K36" s="166" t="e">
        <f>VLOOKUP(B36,#REF!,5,FALSE)</f>
        <v>#REF!</v>
      </c>
      <c r="M36" s="194"/>
      <c r="N36" s="194"/>
    </row>
    <row r="37" spans="1:14" s="70" customFormat="1" ht="17.25" customHeight="1" x14ac:dyDescent="0.25">
      <c r="B37" s="194">
        <v>1104</v>
      </c>
      <c r="C37" s="159" t="s">
        <v>223</v>
      </c>
      <c r="D37" s="160">
        <v>0</v>
      </c>
      <c r="E37" s="160"/>
      <c r="F37" s="160">
        <v>0</v>
      </c>
      <c r="G37" s="161"/>
      <c r="H37" s="166" t="e">
        <f>VLOOKUP(B37,#REF!,5,FALSE)</f>
        <v>#REF!</v>
      </c>
      <c r="I37" s="160">
        <v>0</v>
      </c>
      <c r="J37" s="161" t="e">
        <f t="shared" si="0"/>
        <v>#REF!</v>
      </c>
      <c r="K37" s="166" t="e">
        <f>VLOOKUP(B37,#REF!,5,FALSE)</f>
        <v>#REF!</v>
      </c>
      <c r="M37" s="194"/>
      <c r="N37" s="194"/>
    </row>
    <row r="38" spans="1:14" s="70" customFormat="1" ht="17.25" customHeight="1" x14ac:dyDescent="0.25">
      <c r="B38" s="194">
        <v>19</v>
      </c>
      <c r="C38" s="159" t="s">
        <v>212</v>
      </c>
      <c r="D38" s="160">
        <v>0</v>
      </c>
      <c r="E38" s="160"/>
      <c r="F38" s="166" t="e">
        <f>VLOOKUP(B38,#REF!,5,FALSE)</f>
        <v>#REF!</v>
      </c>
      <c r="G38" s="160"/>
      <c r="H38" s="166">
        <v>0</v>
      </c>
      <c r="I38" s="160">
        <v>0</v>
      </c>
      <c r="J38" s="161" t="e">
        <f t="shared" si="0"/>
        <v>#REF!</v>
      </c>
      <c r="K38" s="166" t="e">
        <f>VLOOKUP(B38,#REF!,5,FALSE)</f>
        <v>#REF!</v>
      </c>
    </row>
    <row r="39" spans="1:14" s="70" customFormat="1" ht="17.25" customHeight="1" x14ac:dyDescent="0.25">
      <c r="A39" s="169">
        <v>1135</v>
      </c>
      <c r="B39" s="194">
        <v>1117</v>
      </c>
      <c r="C39" s="159" t="s">
        <v>228</v>
      </c>
      <c r="D39" s="160">
        <v>0</v>
      </c>
      <c r="E39" s="160"/>
      <c r="F39" s="160">
        <v>0</v>
      </c>
      <c r="G39" s="194"/>
      <c r="H39" s="166" t="e">
        <f>VLOOKUP(B39,#REF!,5,FALSE)+VLOOKUP(A39,#REF!,5,FALSE)</f>
        <v>#REF!</v>
      </c>
      <c r="I39" s="160">
        <v>0</v>
      </c>
      <c r="J39" s="161" t="e">
        <f t="shared" si="0"/>
        <v>#REF!</v>
      </c>
      <c r="K39" s="166" t="e">
        <f>VLOOKUP(B39,#REF!,5,FALSE)+VLOOKUP(A39,#REF!,5,FALSE)</f>
        <v>#REF!</v>
      </c>
      <c r="N39" s="176"/>
    </row>
    <row r="40" spans="1:14" s="70" customFormat="1" ht="17.25" customHeight="1" x14ac:dyDescent="0.25">
      <c r="B40" s="194">
        <v>1301</v>
      </c>
      <c r="C40" s="159" t="s">
        <v>236</v>
      </c>
      <c r="D40" s="160">
        <v>0</v>
      </c>
      <c r="E40" s="160"/>
      <c r="F40" s="160">
        <v>0</v>
      </c>
      <c r="G40" s="160"/>
      <c r="H40" s="166" t="e">
        <f>VLOOKUP(B40,#REF!,5,FALSE)</f>
        <v>#REF!</v>
      </c>
      <c r="I40" s="160">
        <v>0</v>
      </c>
      <c r="J40" s="161" t="e">
        <f t="shared" si="0"/>
        <v>#REF!</v>
      </c>
      <c r="K40" s="166" t="e">
        <f>VLOOKUP(B40,#REF!,5,FALSE)</f>
        <v>#REF!</v>
      </c>
      <c r="N40" s="194"/>
    </row>
    <row r="41" spans="1:14" s="70" customFormat="1" ht="17.25" customHeight="1" x14ac:dyDescent="0.25">
      <c r="B41" s="169">
        <v>1125</v>
      </c>
      <c r="C41" s="159" t="s">
        <v>254</v>
      </c>
      <c r="D41" s="160">
        <v>0</v>
      </c>
      <c r="E41" s="160"/>
      <c r="F41" s="160">
        <v>0</v>
      </c>
      <c r="G41" s="160"/>
      <c r="H41" s="166" t="e">
        <f>VLOOKUP(B41,#REF!,5,FALSE)</f>
        <v>#REF!</v>
      </c>
      <c r="I41" s="160">
        <v>0</v>
      </c>
      <c r="J41" s="161" t="e">
        <f t="shared" si="0"/>
        <v>#REF!</v>
      </c>
      <c r="K41" s="166" t="e">
        <f>VLOOKUP(B41,#REF!,5,FALSE)</f>
        <v>#REF!</v>
      </c>
      <c r="N41" s="194"/>
    </row>
    <row r="42" spans="1:14" s="70" customFormat="1" ht="17.25" customHeight="1" x14ac:dyDescent="0.25">
      <c r="B42" s="194">
        <v>1111</v>
      </c>
      <c r="C42" s="159" t="s">
        <v>227</v>
      </c>
      <c r="D42" s="160">
        <v>0</v>
      </c>
      <c r="E42" s="160"/>
      <c r="F42" s="160">
        <v>0</v>
      </c>
      <c r="G42" s="161"/>
      <c r="H42" s="166" t="e">
        <f>VLOOKUP(B42,#REF!,5,FALSE)</f>
        <v>#REF!</v>
      </c>
      <c r="I42" s="160">
        <v>0</v>
      </c>
      <c r="J42" s="161" t="e">
        <f t="shared" si="0"/>
        <v>#REF!</v>
      </c>
      <c r="K42" s="166" t="e">
        <f>VLOOKUP(B42,#REF!,5,FALSE)</f>
        <v>#REF!</v>
      </c>
      <c r="M42" s="194"/>
      <c r="N42" s="194"/>
    </row>
    <row r="43" spans="1:14" s="70" customFormat="1" ht="17.25" customHeight="1" x14ac:dyDescent="0.25">
      <c r="B43" s="194">
        <v>1118</v>
      </c>
      <c r="C43" s="159" t="s">
        <v>251</v>
      </c>
      <c r="D43" s="160">
        <v>0</v>
      </c>
      <c r="E43" s="160"/>
      <c r="F43" s="160">
        <v>0</v>
      </c>
      <c r="G43" s="161"/>
      <c r="H43" s="166" t="e">
        <f>VLOOKUP(B43,#REF!,5,FALSE)</f>
        <v>#REF!</v>
      </c>
      <c r="I43" s="160">
        <v>0</v>
      </c>
      <c r="J43" s="161" t="e">
        <f t="shared" si="0"/>
        <v>#REF!</v>
      </c>
      <c r="K43" s="166" t="e">
        <f>VLOOKUP(B43,#REF!,5,FALSE)</f>
        <v>#REF!</v>
      </c>
      <c r="N43" s="194"/>
    </row>
    <row r="44" spans="1:14" s="70" customFormat="1" ht="17.25" customHeight="1" x14ac:dyDescent="0.25">
      <c r="A44" s="194">
        <v>1017</v>
      </c>
      <c r="B44" s="194">
        <v>1141</v>
      </c>
      <c r="C44" s="159" t="s">
        <v>218</v>
      </c>
      <c r="D44" s="160">
        <v>0</v>
      </c>
      <c r="E44" s="160"/>
      <c r="F44" s="160">
        <v>0</v>
      </c>
      <c r="G44" s="160"/>
      <c r="H44" s="166" t="e">
        <f>VLOOKUP(B44,#REF!,5,FALSE)+VLOOKUP(A44,#REF!,5,FALSE)</f>
        <v>#REF!</v>
      </c>
      <c r="I44" s="160">
        <v>0</v>
      </c>
      <c r="J44" s="161" t="e">
        <f t="shared" si="0"/>
        <v>#REF!</v>
      </c>
      <c r="K44" s="166" t="e">
        <f>VLOOKUP(B44,#REF!,5,FALSE)</f>
        <v>#REF!</v>
      </c>
      <c r="N44" s="194"/>
    </row>
    <row r="45" spans="1:14" s="70" customFormat="1" ht="17.25" customHeight="1" x14ac:dyDescent="0.25">
      <c r="B45" s="194">
        <v>1013</v>
      </c>
      <c r="C45" s="159" t="s">
        <v>216</v>
      </c>
      <c r="D45" s="160">
        <v>0</v>
      </c>
      <c r="E45" s="160"/>
      <c r="F45" s="160">
        <v>0</v>
      </c>
      <c r="G45" s="160"/>
      <c r="H45" s="166" t="e">
        <f>VLOOKUP(B45,#REF!,5,FALSE)</f>
        <v>#REF!</v>
      </c>
      <c r="I45" s="160">
        <v>0</v>
      </c>
      <c r="J45" s="161" t="e">
        <f t="shared" si="0"/>
        <v>#REF!</v>
      </c>
      <c r="K45" s="166" t="e">
        <f>VLOOKUP(B45,#REF!,5,FALSE)</f>
        <v>#REF!</v>
      </c>
      <c r="N45" s="194"/>
    </row>
    <row r="46" spans="1:14" s="70" customFormat="1" ht="17.25" customHeight="1" x14ac:dyDescent="0.25">
      <c r="B46" s="194">
        <v>1016</v>
      </c>
      <c r="C46" s="159" t="s">
        <v>217</v>
      </c>
      <c r="D46" s="160">
        <v>0</v>
      </c>
      <c r="E46" s="160"/>
      <c r="F46" s="160">
        <v>0</v>
      </c>
      <c r="G46" s="160"/>
      <c r="H46" s="166" t="e">
        <f>VLOOKUP(B46,#REF!,5,FALSE)</f>
        <v>#REF!</v>
      </c>
      <c r="I46" s="160">
        <v>0</v>
      </c>
      <c r="J46" s="161" t="e">
        <f t="shared" si="0"/>
        <v>#REF!</v>
      </c>
      <c r="K46" s="166" t="e">
        <f>VLOOKUP(B46,#REF!,5,FALSE)</f>
        <v>#REF!</v>
      </c>
      <c r="N46" s="194"/>
    </row>
    <row r="47" spans="1:14" s="70" customFormat="1" ht="17.25" customHeight="1" x14ac:dyDescent="0.25">
      <c r="B47" s="194">
        <v>1128</v>
      </c>
      <c r="C47" s="159" t="s">
        <v>231</v>
      </c>
      <c r="D47" s="160">
        <v>0</v>
      </c>
      <c r="E47" s="160"/>
      <c r="F47" s="160">
        <v>0</v>
      </c>
      <c r="G47" s="161"/>
      <c r="H47" s="166" t="e">
        <f>VLOOKUP(B47,#REF!,5,FALSE)</f>
        <v>#REF!</v>
      </c>
      <c r="I47" s="160">
        <v>0</v>
      </c>
      <c r="J47" s="161" t="e">
        <f t="shared" si="0"/>
        <v>#REF!</v>
      </c>
      <c r="K47" s="166" t="e">
        <f>VLOOKUP(B47,#REF!,5,FALSE)</f>
        <v>#REF!</v>
      </c>
      <c r="N47" s="169"/>
    </row>
    <row r="48" spans="1:14" s="70" customFormat="1" ht="17.25" customHeight="1" x14ac:dyDescent="0.25">
      <c r="B48" s="194">
        <v>110201</v>
      </c>
      <c r="C48" s="159" t="s">
        <v>222</v>
      </c>
      <c r="D48" s="160">
        <v>0</v>
      </c>
      <c r="E48" s="160"/>
      <c r="F48" s="160">
        <v>0</v>
      </c>
      <c r="G48" s="161"/>
      <c r="H48" s="166" t="e">
        <f>VLOOKUP(B48,#REF!,5,FALSE)</f>
        <v>#REF!</v>
      </c>
      <c r="I48" s="160">
        <v>0</v>
      </c>
      <c r="J48" s="161" t="e">
        <f t="shared" si="0"/>
        <v>#REF!</v>
      </c>
      <c r="K48" s="166" t="e">
        <f>VLOOKUP(B48,#REF!,5,FALSE)</f>
        <v>#REF!</v>
      </c>
      <c r="N48" s="194"/>
    </row>
    <row r="49" spans="1:14" s="70" customFormat="1" ht="17.25" customHeight="1" x14ac:dyDescent="0.25">
      <c r="B49" s="194">
        <v>1140</v>
      </c>
      <c r="C49" s="159" t="s">
        <v>373</v>
      </c>
      <c r="D49" s="160"/>
      <c r="E49" s="160"/>
      <c r="F49" s="160"/>
      <c r="G49" s="161"/>
      <c r="H49" s="166" t="e">
        <f>VLOOKUP(B49,#REF!,5,FALSE)</f>
        <v>#REF!</v>
      </c>
      <c r="I49" s="160"/>
      <c r="J49" s="161" t="e">
        <f t="shared" si="0"/>
        <v>#REF!</v>
      </c>
      <c r="K49" s="166" t="e">
        <f>VLOOKUP(B49,#REF!,5,FALSE)</f>
        <v>#REF!</v>
      </c>
      <c r="N49" s="194"/>
    </row>
    <row r="50" spans="1:14" s="70" customFormat="1" ht="17.25" customHeight="1" x14ac:dyDescent="0.25">
      <c r="B50" s="194">
        <v>1131</v>
      </c>
      <c r="C50" s="159" t="s">
        <v>257</v>
      </c>
      <c r="D50" s="160">
        <v>0</v>
      </c>
      <c r="E50" s="160"/>
      <c r="F50" s="160">
        <v>0</v>
      </c>
      <c r="G50" s="161"/>
      <c r="H50" s="166" t="e">
        <f>VLOOKUP(B50,#REF!,5,FALSE)</f>
        <v>#REF!</v>
      </c>
      <c r="I50" s="160">
        <v>0</v>
      </c>
      <c r="J50" s="161" t="e">
        <f t="shared" si="0"/>
        <v>#REF!</v>
      </c>
      <c r="K50" s="166" t="e">
        <f>VLOOKUP(B50,#REF!,5,FALSE)</f>
        <v>#REF!</v>
      </c>
      <c r="N50" s="194"/>
    </row>
    <row r="51" spans="1:14" s="70" customFormat="1" ht="17.25" customHeight="1" x14ac:dyDescent="0.25">
      <c r="B51" s="194">
        <v>1130</v>
      </c>
      <c r="C51" s="159" t="s">
        <v>256</v>
      </c>
      <c r="D51" s="160">
        <v>0</v>
      </c>
      <c r="E51" s="160"/>
      <c r="F51" s="160">
        <v>0</v>
      </c>
      <c r="G51" s="161"/>
      <c r="H51" s="166" t="e">
        <f>VLOOKUP(B51,#REF!,5,FALSE)</f>
        <v>#REF!</v>
      </c>
      <c r="I51" s="160">
        <v>0</v>
      </c>
      <c r="J51" s="161" t="e">
        <f t="shared" si="0"/>
        <v>#REF!</v>
      </c>
      <c r="K51" s="166" t="e">
        <f>VLOOKUP(B51,#REF!,5,FALSE)</f>
        <v>#REF!</v>
      </c>
    </row>
    <row r="52" spans="1:14" s="70" customFormat="1" ht="17.25" customHeight="1" x14ac:dyDescent="0.25">
      <c r="A52" s="194">
        <v>1150</v>
      </c>
      <c r="B52" s="194">
        <v>1304</v>
      </c>
      <c r="C52" s="159" t="s">
        <v>409</v>
      </c>
      <c r="D52" s="160">
        <v>0</v>
      </c>
      <c r="E52" s="160"/>
      <c r="F52" s="160">
        <v>0</v>
      </c>
      <c r="G52" s="161"/>
      <c r="H52" s="166" t="e">
        <f>VLOOKUP(B52,#REF!,5,FALSE)+VLOOKUP(A52,#REF!,5,FALSE)</f>
        <v>#REF!</v>
      </c>
      <c r="I52" s="160">
        <v>0</v>
      </c>
      <c r="J52" s="161" t="e">
        <f t="shared" si="0"/>
        <v>#REF!</v>
      </c>
      <c r="K52" s="166" t="e">
        <f>VLOOKUP(B52,#REF!,5,FALSE)+VLOOKUP(A52,#REF!,5,FALSE)</f>
        <v>#REF!</v>
      </c>
    </row>
    <row r="53" spans="1:14" s="70" customFormat="1" ht="17.25" customHeight="1" x14ac:dyDescent="0.25">
      <c r="B53" s="194">
        <v>1110</v>
      </c>
      <c r="C53" s="159" t="s">
        <v>226</v>
      </c>
      <c r="D53" s="160">
        <v>0</v>
      </c>
      <c r="E53" s="160"/>
      <c r="F53" s="160">
        <v>0</v>
      </c>
      <c r="G53" s="161"/>
      <c r="H53" s="166" t="e">
        <f>VLOOKUP(B53,#REF!,5,FALSE)</f>
        <v>#REF!</v>
      </c>
      <c r="I53" s="160">
        <v>0</v>
      </c>
      <c r="J53" s="161" t="e">
        <f t="shared" si="0"/>
        <v>#REF!</v>
      </c>
      <c r="K53" s="166" t="e">
        <f>VLOOKUP(B53,#REF!,5,FALSE)</f>
        <v>#REF!</v>
      </c>
    </row>
    <row r="54" spans="1:14" s="70" customFormat="1" ht="17.25" customHeight="1" x14ac:dyDescent="0.25">
      <c r="A54" s="194">
        <v>1001</v>
      </c>
      <c r="B54" s="194">
        <v>110101</v>
      </c>
      <c r="C54" s="159" t="s">
        <v>221</v>
      </c>
      <c r="D54" s="160">
        <v>0</v>
      </c>
      <c r="E54" s="160"/>
      <c r="F54" s="160">
        <v>0</v>
      </c>
      <c r="G54" s="161"/>
      <c r="H54" s="166" t="e">
        <f>VLOOKUP(B54,#REF!,5,FALSE)</f>
        <v>#REF!</v>
      </c>
      <c r="I54" s="160">
        <v>0</v>
      </c>
      <c r="J54" s="161" t="e">
        <f t="shared" si="0"/>
        <v>#REF!</v>
      </c>
      <c r="K54" s="166" t="e">
        <f>VLOOKUP(B54,#REF!,5,FALSE)+VLOOKUP(A54,#REF!,5,FALSE)</f>
        <v>#REF!</v>
      </c>
    </row>
    <row r="55" spans="1:14" s="94" customFormat="1" ht="17.25" customHeight="1" x14ac:dyDescent="0.25">
      <c r="C55" s="96" t="s">
        <v>345</v>
      </c>
      <c r="D55" s="160">
        <v>0</v>
      </c>
      <c r="E55" s="168" t="e">
        <f t="shared" ref="E55:K55" si="1">SUM(E12:E54)</f>
        <v>#REF!</v>
      </c>
      <c r="F55" s="168" t="e">
        <f t="shared" si="1"/>
        <v>#REF!</v>
      </c>
      <c r="G55" s="168">
        <f t="shared" si="1"/>
        <v>0</v>
      </c>
      <c r="H55" s="168" t="e">
        <f t="shared" si="1"/>
        <v>#REF!</v>
      </c>
      <c r="I55" s="168">
        <f t="shared" si="1"/>
        <v>0</v>
      </c>
      <c r="J55" s="168" t="e">
        <f t="shared" si="1"/>
        <v>#REF!</v>
      </c>
      <c r="K55" s="168" t="e">
        <f t="shared" si="1"/>
        <v>#REF!</v>
      </c>
    </row>
    <row r="56" spans="1:14" s="94" customFormat="1" ht="17.25" customHeight="1" x14ac:dyDescent="0.25">
      <c r="C56" s="96" t="s">
        <v>346</v>
      </c>
      <c r="D56" s="168"/>
      <c r="E56" s="168" t="e">
        <f>+K16+K17+K27</f>
        <v>#REF!</v>
      </c>
      <c r="F56" s="168" t="e">
        <f>+K38</f>
        <v>#REF!</v>
      </c>
      <c r="G56" s="168">
        <v>0</v>
      </c>
      <c r="H56" s="168">
        <v>0</v>
      </c>
      <c r="I56" s="168">
        <v>0</v>
      </c>
      <c r="J56" s="161"/>
      <c r="K56" s="168" t="e">
        <f>SUM(E56:J56)</f>
        <v>#REF!</v>
      </c>
    </row>
    <row r="57" spans="1:14" x14ac:dyDescent="0.2">
      <c r="C57" s="21" t="s">
        <v>238</v>
      </c>
    </row>
    <row r="58" spans="1:14" ht="15" x14ac:dyDescent="0.25">
      <c r="G58" s="162"/>
      <c r="H58" s="162"/>
      <c r="N58" s="194"/>
    </row>
    <row r="59" spans="1:14" x14ac:dyDescent="0.2">
      <c r="H59" s="162"/>
      <c r="J59" s="162"/>
    </row>
    <row r="60" spans="1:14" ht="15" x14ac:dyDescent="0.25">
      <c r="J60" s="14"/>
      <c r="K60" s="162"/>
    </row>
    <row r="61" spans="1:14" x14ac:dyDescent="0.2">
      <c r="G61" s="162"/>
      <c r="H61" s="162"/>
      <c r="J61" s="162"/>
    </row>
    <row r="62" spans="1:14" ht="15" x14ac:dyDescent="0.25">
      <c r="N62" s="194"/>
    </row>
    <row r="63" spans="1:14" ht="15" x14ac:dyDescent="0.25">
      <c r="C63" s="20" t="s">
        <v>36</v>
      </c>
      <c r="D63" s="186" t="s">
        <v>22</v>
      </c>
      <c r="E63" s="186"/>
      <c r="F63" s="194"/>
      <c r="H63" s="20" t="s">
        <v>39</v>
      </c>
      <c r="I63" s="194"/>
      <c r="K63" s="23"/>
      <c r="N63" s="194"/>
    </row>
    <row r="64" spans="1:14" ht="15" x14ac:dyDescent="0.25">
      <c r="C64" s="1" t="s">
        <v>37</v>
      </c>
      <c r="D64" s="50" t="s">
        <v>38</v>
      </c>
      <c r="E64" s="50"/>
      <c r="F64" s="194"/>
      <c r="H64" s="1" t="s">
        <v>40</v>
      </c>
      <c r="I64" s="194"/>
      <c r="K64" s="194"/>
    </row>
    <row r="65" spans="13:14" ht="15" x14ac:dyDescent="0.25">
      <c r="N65" s="194"/>
    </row>
    <row r="66" spans="13:14" ht="15" x14ac:dyDescent="0.25">
      <c r="N66" s="194"/>
    </row>
    <row r="67" spans="13:14" ht="15" x14ac:dyDescent="0.25">
      <c r="N67" s="194"/>
    </row>
    <row r="68" spans="13:14" ht="15" x14ac:dyDescent="0.25">
      <c r="M68" s="176">
        <v>1001</v>
      </c>
      <c r="N68" s="176" t="s">
        <v>368</v>
      </c>
    </row>
    <row r="69" spans="13:14" ht="15" x14ac:dyDescent="0.25">
      <c r="M69" s="194">
        <v>1101</v>
      </c>
      <c r="N69" s="194" t="s">
        <v>368</v>
      </c>
    </row>
  </sheetData>
  <sortState ref="M12:N69">
    <sortCondition ref="N12:N69"/>
  </sortState>
  <mergeCells count="13">
    <mergeCell ref="I10:I11"/>
    <mergeCell ref="J10:K10"/>
    <mergeCell ref="C2:K2"/>
    <mergeCell ref="C4:K4"/>
    <mergeCell ref="C5:K5"/>
    <mergeCell ref="C6:K6"/>
    <mergeCell ref="C8:K8"/>
    <mergeCell ref="D10:D11"/>
    <mergeCell ref="C10:C11"/>
    <mergeCell ref="H10:H11"/>
    <mergeCell ref="G10:G11"/>
    <mergeCell ref="F10:F11"/>
    <mergeCell ref="E10:E11"/>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K88"/>
  <sheetViews>
    <sheetView showGridLines="0" zoomScale="90" zoomScaleNormal="90" workbookViewId="0">
      <selection sqref="A1:XFD1048576"/>
    </sheetView>
  </sheetViews>
  <sheetFormatPr baseColWidth="10" defaultRowHeight="14.25" x14ac:dyDescent="0.2"/>
  <cols>
    <col min="1" max="1" width="72.85546875" style="320" bestFit="1" customWidth="1"/>
    <col min="2" max="2" width="21.42578125" style="320" hidden="1" customWidth="1"/>
    <col min="3" max="4" width="21.42578125" style="320" customWidth="1"/>
    <col min="5" max="5" width="21.42578125" style="350" customWidth="1"/>
    <col min="6" max="7" width="21.42578125" style="320" customWidth="1"/>
    <col min="8" max="8" width="22.5703125" style="350" customWidth="1"/>
    <col min="9" max="9" width="23" style="320" customWidth="1"/>
    <col min="10" max="10" width="12.42578125" style="320" customWidth="1"/>
    <col min="11" max="11" width="13" style="320" customWidth="1"/>
    <col min="12" max="16384" width="11.42578125" style="320"/>
  </cols>
  <sheetData>
    <row r="1" spans="1:10" ht="15" x14ac:dyDescent="0.25">
      <c r="D1" s="52"/>
      <c r="I1" s="323" t="s">
        <v>209</v>
      </c>
    </row>
    <row r="2" spans="1:10" ht="15.75" x14ac:dyDescent="0.2">
      <c r="A2" s="488" t="s">
        <v>0</v>
      </c>
      <c r="B2" s="488"/>
      <c r="C2" s="488"/>
      <c r="D2" s="488"/>
      <c r="E2" s="488"/>
      <c r="F2" s="488"/>
      <c r="G2" s="488"/>
      <c r="H2" s="488"/>
      <c r="I2" s="488"/>
    </row>
    <row r="3" spans="1:10" ht="15.75" x14ac:dyDescent="0.2">
      <c r="B3" s="322"/>
      <c r="C3" s="322"/>
      <c r="D3" s="55"/>
      <c r="E3" s="354"/>
      <c r="F3" s="322"/>
      <c r="G3" s="322"/>
    </row>
    <row r="4" spans="1:10" ht="15.75" x14ac:dyDescent="0.2">
      <c r="A4" s="488" t="s">
        <v>46</v>
      </c>
      <c r="B4" s="488"/>
      <c r="C4" s="488"/>
      <c r="D4" s="488"/>
      <c r="E4" s="488"/>
      <c r="F4" s="488"/>
      <c r="G4" s="488"/>
      <c r="H4" s="488"/>
      <c r="I4" s="488"/>
    </row>
    <row r="5" spans="1:10" ht="15" x14ac:dyDescent="0.2">
      <c r="A5" s="489" t="s">
        <v>640</v>
      </c>
      <c r="B5" s="489"/>
      <c r="C5" s="489"/>
      <c r="D5" s="489"/>
      <c r="E5" s="489"/>
      <c r="F5" s="489"/>
      <c r="G5" s="489"/>
      <c r="H5" s="489"/>
      <c r="I5" s="489"/>
    </row>
    <row r="6" spans="1:10" ht="15" x14ac:dyDescent="0.2">
      <c r="A6" s="489" t="s">
        <v>135</v>
      </c>
      <c r="B6" s="489"/>
      <c r="C6" s="489"/>
      <c r="D6" s="489"/>
      <c r="E6" s="489"/>
      <c r="F6" s="489"/>
      <c r="G6" s="489"/>
      <c r="H6" s="489"/>
      <c r="I6" s="489"/>
    </row>
    <row r="7" spans="1:10" ht="15" x14ac:dyDescent="0.2">
      <c r="A7" s="329"/>
      <c r="B7" s="329"/>
      <c r="C7" s="329"/>
      <c r="D7" s="329"/>
      <c r="E7" s="356"/>
      <c r="F7" s="329"/>
      <c r="G7" s="329"/>
    </row>
    <row r="8" spans="1:10" ht="15.75" x14ac:dyDescent="0.2">
      <c r="A8" s="488" t="s">
        <v>210</v>
      </c>
      <c r="B8" s="488"/>
      <c r="C8" s="488"/>
      <c r="D8" s="488"/>
      <c r="E8" s="488"/>
      <c r="F8" s="488"/>
      <c r="G8" s="488"/>
      <c r="H8" s="488"/>
      <c r="I8" s="488"/>
    </row>
    <row r="9" spans="1:10" ht="18" x14ac:dyDescent="0.2">
      <c r="A9" s="327"/>
      <c r="B9" s="327"/>
      <c r="C9" s="327"/>
      <c r="D9" s="327"/>
      <c r="E9" s="355"/>
      <c r="F9" s="327"/>
      <c r="G9" s="327"/>
      <c r="H9" s="375"/>
    </row>
    <row r="10" spans="1:10" s="330" customFormat="1" ht="14.25" customHeight="1" x14ac:dyDescent="0.25">
      <c r="A10" s="583" t="s">
        <v>25</v>
      </c>
      <c r="B10" s="581" t="s">
        <v>211</v>
      </c>
      <c r="C10" s="581" t="s">
        <v>408</v>
      </c>
      <c r="D10" s="581" t="s">
        <v>212</v>
      </c>
      <c r="E10" s="585" t="s">
        <v>213</v>
      </c>
      <c r="F10" s="581" t="s">
        <v>214</v>
      </c>
      <c r="G10" s="581" t="s">
        <v>215</v>
      </c>
      <c r="H10" s="583" t="s">
        <v>5</v>
      </c>
      <c r="I10" s="583"/>
    </row>
    <row r="11" spans="1:10" s="330" customFormat="1" ht="15" customHeight="1" x14ac:dyDescent="0.25">
      <c r="A11" s="584"/>
      <c r="B11" s="582"/>
      <c r="C11" s="582"/>
      <c r="D11" s="582"/>
      <c r="E11" s="586"/>
      <c r="F11" s="582"/>
      <c r="G11" s="582"/>
      <c r="H11" s="351" t="s">
        <v>630</v>
      </c>
      <c r="I11" s="428" t="s">
        <v>632</v>
      </c>
    </row>
    <row r="12" spans="1:10" s="335" customFormat="1" ht="17.25" customHeight="1" x14ac:dyDescent="0.25">
      <c r="A12" s="331" t="s">
        <v>232</v>
      </c>
      <c r="B12" s="332" t="s">
        <v>413</v>
      </c>
      <c r="C12" s="380" t="s">
        <v>413</v>
      </c>
      <c r="D12" s="380" t="s">
        <v>413</v>
      </c>
      <c r="E12" s="332" t="s">
        <v>413</v>
      </c>
      <c r="F12" s="332">
        <v>301391294</v>
      </c>
      <c r="G12" s="332" t="s">
        <v>413</v>
      </c>
      <c r="H12" s="303">
        <v>301391294</v>
      </c>
      <c r="I12" s="303">
        <v>137646848</v>
      </c>
      <c r="J12" s="334"/>
    </row>
    <row r="13" spans="1:10" s="335" customFormat="1" ht="17.25" customHeight="1" x14ac:dyDescent="0.25">
      <c r="A13" s="331" t="s">
        <v>225</v>
      </c>
      <c r="B13" s="332" t="s">
        <v>413</v>
      </c>
      <c r="C13" s="380" t="s">
        <v>413</v>
      </c>
      <c r="D13" s="380" t="s">
        <v>413</v>
      </c>
      <c r="E13" s="332">
        <v>42443062</v>
      </c>
      <c r="F13" s="332">
        <v>32437752</v>
      </c>
      <c r="G13" s="332" t="s">
        <v>413</v>
      </c>
      <c r="H13" s="303">
        <v>74880814</v>
      </c>
      <c r="I13" s="303">
        <v>60944160</v>
      </c>
      <c r="J13" s="334"/>
    </row>
    <row r="14" spans="1:10" s="335" customFormat="1" ht="17.25" customHeight="1" x14ac:dyDescent="0.25">
      <c r="A14" s="331" t="s">
        <v>229</v>
      </c>
      <c r="B14" s="332" t="s">
        <v>413</v>
      </c>
      <c r="C14" s="380" t="s">
        <v>413</v>
      </c>
      <c r="D14" s="380" t="s">
        <v>413</v>
      </c>
      <c r="E14" s="332">
        <v>94151571</v>
      </c>
      <c r="F14" s="332">
        <v>254479173</v>
      </c>
      <c r="G14" s="332" t="s">
        <v>413</v>
      </c>
      <c r="H14" s="303">
        <v>348630744</v>
      </c>
      <c r="I14" s="303">
        <v>315107525</v>
      </c>
      <c r="J14" s="334"/>
    </row>
    <row r="15" spans="1:10" s="335" customFormat="1" ht="17.25" customHeight="1" x14ac:dyDescent="0.25">
      <c r="A15" s="331" t="s">
        <v>224</v>
      </c>
      <c r="B15" s="332" t="s">
        <v>413</v>
      </c>
      <c r="C15" s="380" t="s">
        <v>413</v>
      </c>
      <c r="D15" s="380" t="s">
        <v>413</v>
      </c>
      <c r="E15" s="332">
        <v>248786508</v>
      </c>
      <c r="F15" s="332">
        <v>278038230</v>
      </c>
      <c r="G15" s="332" t="s">
        <v>413</v>
      </c>
      <c r="H15" s="303">
        <v>526824738</v>
      </c>
      <c r="I15" s="303">
        <v>1021502112</v>
      </c>
      <c r="J15" s="334"/>
    </row>
    <row r="16" spans="1:10" s="335" customFormat="1" ht="17.25" customHeight="1" x14ac:dyDescent="0.25">
      <c r="A16" s="331" t="s">
        <v>422</v>
      </c>
      <c r="B16" s="332" t="s">
        <v>413</v>
      </c>
      <c r="C16" s="380" t="s">
        <v>413</v>
      </c>
      <c r="D16" s="380" t="s">
        <v>413</v>
      </c>
      <c r="E16" s="332" t="s">
        <v>413</v>
      </c>
      <c r="F16" s="332" t="s">
        <v>413</v>
      </c>
      <c r="G16" s="332" t="s">
        <v>413</v>
      </c>
      <c r="H16" s="303">
        <v>0</v>
      </c>
      <c r="I16" s="303">
        <v>0</v>
      </c>
      <c r="J16" s="334"/>
    </row>
    <row r="17" spans="1:10" s="335" customFormat="1" ht="17.25" customHeight="1" x14ac:dyDescent="0.25">
      <c r="A17" s="331" t="s">
        <v>237</v>
      </c>
      <c r="B17" s="332" t="s">
        <v>413</v>
      </c>
      <c r="C17" s="332">
        <v>4034118</v>
      </c>
      <c r="D17" s="332" t="s">
        <v>413</v>
      </c>
      <c r="E17" s="332" t="s">
        <v>413</v>
      </c>
      <c r="F17" s="332" t="s">
        <v>413</v>
      </c>
      <c r="G17" s="332" t="s">
        <v>413</v>
      </c>
      <c r="H17" s="303">
        <v>4034118</v>
      </c>
      <c r="I17" s="303">
        <v>48409512</v>
      </c>
      <c r="J17" s="334"/>
    </row>
    <row r="18" spans="1:10" s="335" customFormat="1" ht="17.25" customHeight="1" x14ac:dyDescent="0.25">
      <c r="A18" s="331" t="s">
        <v>249</v>
      </c>
      <c r="B18" s="332" t="s">
        <v>413</v>
      </c>
      <c r="C18" s="332" t="s">
        <v>413</v>
      </c>
      <c r="D18" s="332" t="s">
        <v>413</v>
      </c>
      <c r="E18" s="332">
        <v>186420113</v>
      </c>
      <c r="F18" s="332">
        <v>499906042</v>
      </c>
      <c r="G18" s="332" t="s">
        <v>413</v>
      </c>
      <c r="H18" s="303">
        <v>686326155</v>
      </c>
      <c r="I18" s="303">
        <v>588088069</v>
      </c>
      <c r="J18" s="334"/>
    </row>
    <row r="19" spans="1:10" s="335" customFormat="1" ht="17.25" customHeight="1" x14ac:dyDescent="0.25">
      <c r="A19" s="331" t="s">
        <v>233</v>
      </c>
      <c r="B19" s="332" t="s">
        <v>413</v>
      </c>
      <c r="C19" s="332" t="s">
        <v>413</v>
      </c>
      <c r="D19" s="332" t="s">
        <v>413</v>
      </c>
      <c r="E19" s="332">
        <v>4300086</v>
      </c>
      <c r="F19" s="332">
        <v>3843274</v>
      </c>
      <c r="G19" s="332" t="s">
        <v>413</v>
      </c>
      <c r="H19" s="303">
        <v>8143360</v>
      </c>
      <c r="I19" s="303">
        <v>10046642</v>
      </c>
      <c r="J19" s="334"/>
    </row>
    <row r="20" spans="1:10" s="335" customFormat="1" ht="17.25" customHeight="1" x14ac:dyDescent="0.25">
      <c r="A20" s="331" t="s">
        <v>372</v>
      </c>
      <c r="B20" s="332" t="s">
        <v>413</v>
      </c>
      <c r="C20" s="332" t="s">
        <v>413</v>
      </c>
      <c r="D20" s="332" t="s">
        <v>413</v>
      </c>
      <c r="E20" s="332">
        <v>4532712</v>
      </c>
      <c r="F20" s="332">
        <v>62330717</v>
      </c>
      <c r="G20" s="332" t="s">
        <v>413</v>
      </c>
      <c r="H20" s="303">
        <v>66863429</v>
      </c>
      <c r="I20" s="303">
        <v>21231248</v>
      </c>
      <c r="J20" s="334"/>
    </row>
    <row r="21" spans="1:10" s="335" customFormat="1" ht="17.25" customHeight="1" x14ac:dyDescent="0.25">
      <c r="A21" s="331" t="s">
        <v>252</v>
      </c>
      <c r="B21" s="332" t="s">
        <v>413</v>
      </c>
      <c r="C21" s="332" t="s">
        <v>413</v>
      </c>
      <c r="D21" s="332" t="s">
        <v>413</v>
      </c>
      <c r="E21" s="332" t="s">
        <v>413</v>
      </c>
      <c r="F21" s="332">
        <v>339607817</v>
      </c>
      <c r="G21" s="332" t="s">
        <v>413</v>
      </c>
      <c r="H21" s="303">
        <v>339607817</v>
      </c>
      <c r="I21" s="303">
        <v>286858682</v>
      </c>
      <c r="J21" s="334"/>
    </row>
    <row r="22" spans="1:10" s="335" customFormat="1" ht="17.25" customHeight="1" x14ac:dyDescent="0.25">
      <c r="A22" s="331" t="s">
        <v>230</v>
      </c>
      <c r="B22" s="332" t="s">
        <v>413</v>
      </c>
      <c r="C22" s="332" t="s">
        <v>413</v>
      </c>
      <c r="D22" s="332" t="s">
        <v>413</v>
      </c>
      <c r="E22" s="332">
        <v>96326621</v>
      </c>
      <c r="F22" s="332">
        <v>667475064</v>
      </c>
      <c r="G22" s="332" t="s">
        <v>413</v>
      </c>
      <c r="H22" s="303">
        <v>763801685</v>
      </c>
      <c r="I22" s="303">
        <v>722627141</v>
      </c>
      <c r="J22" s="334"/>
    </row>
    <row r="23" spans="1:10" s="335" customFormat="1" ht="17.25" customHeight="1" x14ac:dyDescent="0.25">
      <c r="A23" s="164" t="s">
        <v>247</v>
      </c>
      <c r="B23" s="332" t="s">
        <v>413</v>
      </c>
      <c r="C23" s="332" t="s">
        <v>413</v>
      </c>
      <c r="D23" s="332" t="s">
        <v>413</v>
      </c>
      <c r="E23" s="332" t="s">
        <v>413</v>
      </c>
      <c r="F23" s="332" t="s">
        <v>413</v>
      </c>
      <c r="G23" s="380" t="s">
        <v>413</v>
      </c>
      <c r="H23" s="303">
        <v>0</v>
      </c>
      <c r="I23" s="303">
        <v>0</v>
      </c>
      <c r="J23" s="334"/>
    </row>
    <row r="24" spans="1:10" s="335" customFormat="1" ht="17.25" customHeight="1" x14ac:dyDescent="0.25">
      <c r="A24" s="331" t="s">
        <v>235</v>
      </c>
      <c r="B24" s="332" t="s">
        <v>413</v>
      </c>
      <c r="C24" s="332" t="s">
        <v>413</v>
      </c>
      <c r="D24" s="332" t="s">
        <v>413</v>
      </c>
      <c r="E24" s="332">
        <v>9154552</v>
      </c>
      <c r="F24" s="332">
        <v>1442069089</v>
      </c>
      <c r="G24" s="332" t="s">
        <v>413</v>
      </c>
      <c r="H24" s="303">
        <v>1451223641</v>
      </c>
      <c r="I24" s="303">
        <v>3587804799</v>
      </c>
      <c r="J24" s="334"/>
    </row>
    <row r="25" spans="1:10" s="335" customFormat="1" ht="17.25" customHeight="1" x14ac:dyDescent="0.25">
      <c r="A25" s="331" t="s">
        <v>259</v>
      </c>
      <c r="B25" s="332" t="s">
        <v>413</v>
      </c>
      <c r="C25" s="332" t="s">
        <v>413</v>
      </c>
      <c r="D25" s="332" t="s">
        <v>413</v>
      </c>
      <c r="E25" s="332">
        <v>67149363</v>
      </c>
      <c r="F25" s="332" t="s">
        <v>413</v>
      </c>
      <c r="G25" s="332" t="s">
        <v>413</v>
      </c>
      <c r="H25" s="303">
        <v>67149363</v>
      </c>
      <c r="I25" s="303">
        <v>34052665</v>
      </c>
      <c r="J25" s="334"/>
    </row>
    <row r="26" spans="1:10" s="335" customFormat="1" ht="17.25" customHeight="1" x14ac:dyDescent="0.25">
      <c r="A26" s="331" t="s">
        <v>248</v>
      </c>
      <c r="B26" s="332" t="s">
        <v>413</v>
      </c>
      <c r="C26" s="332" t="s">
        <v>413</v>
      </c>
      <c r="D26" s="332" t="s">
        <v>413</v>
      </c>
      <c r="E26" s="332" t="s">
        <v>413</v>
      </c>
      <c r="F26" s="332">
        <v>106038694</v>
      </c>
      <c r="G26" s="332" t="s">
        <v>413</v>
      </c>
      <c r="H26" s="303">
        <v>106038694</v>
      </c>
      <c r="I26" s="303">
        <v>64035983</v>
      </c>
      <c r="J26" s="334"/>
    </row>
    <row r="27" spans="1:10" s="335" customFormat="1" ht="17.25" customHeight="1" x14ac:dyDescent="0.25">
      <c r="A27" s="331" t="s">
        <v>198</v>
      </c>
      <c r="B27" s="332" t="s">
        <v>413</v>
      </c>
      <c r="C27" s="332">
        <v>2483018329</v>
      </c>
      <c r="D27" s="332" t="s">
        <v>413</v>
      </c>
      <c r="E27" s="332" t="s">
        <v>413</v>
      </c>
      <c r="F27" s="332" t="s">
        <v>413</v>
      </c>
      <c r="G27" s="332" t="s">
        <v>413</v>
      </c>
      <c r="H27" s="303">
        <v>2483018329</v>
      </c>
      <c r="I27" s="303">
        <v>1899806349</v>
      </c>
      <c r="J27" s="334"/>
    </row>
    <row r="28" spans="1:10" s="335" customFormat="1" ht="17.25" customHeight="1" x14ac:dyDescent="0.25">
      <c r="A28" s="331" t="s">
        <v>343</v>
      </c>
      <c r="B28" s="332" t="s">
        <v>413</v>
      </c>
      <c r="C28" s="332" t="s">
        <v>413</v>
      </c>
      <c r="D28" s="332" t="s">
        <v>413</v>
      </c>
      <c r="E28" s="332" t="s">
        <v>413</v>
      </c>
      <c r="F28" s="332" t="s">
        <v>413</v>
      </c>
      <c r="G28" s="332" t="s">
        <v>413</v>
      </c>
      <c r="H28" s="303">
        <v>0</v>
      </c>
      <c r="I28" s="303">
        <v>0</v>
      </c>
      <c r="J28" s="334"/>
    </row>
    <row r="29" spans="1:10" s="335" customFormat="1" ht="17.25" customHeight="1" x14ac:dyDescent="0.25">
      <c r="A29" s="331" t="s">
        <v>250</v>
      </c>
      <c r="B29" s="332" t="s">
        <v>413</v>
      </c>
      <c r="C29" s="332" t="s">
        <v>413</v>
      </c>
      <c r="D29" s="332" t="s">
        <v>413</v>
      </c>
      <c r="E29" s="332" t="s">
        <v>413</v>
      </c>
      <c r="F29" s="332">
        <v>5000000</v>
      </c>
      <c r="G29" s="332" t="s">
        <v>413</v>
      </c>
      <c r="H29" s="303">
        <v>5000000</v>
      </c>
      <c r="I29" s="303">
        <v>1000000</v>
      </c>
      <c r="J29" s="334"/>
    </row>
    <row r="30" spans="1:10" s="335" customFormat="1" ht="17.25" customHeight="1" x14ac:dyDescent="0.25">
      <c r="A30" s="331" t="s">
        <v>557</v>
      </c>
      <c r="B30" s="332" t="s">
        <v>413</v>
      </c>
      <c r="C30" s="332" t="s">
        <v>413</v>
      </c>
      <c r="D30" s="332" t="s">
        <v>413</v>
      </c>
      <c r="E30" s="332">
        <v>20806344</v>
      </c>
      <c r="F30" s="332" t="s">
        <v>413</v>
      </c>
      <c r="G30" s="332" t="s">
        <v>413</v>
      </c>
      <c r="H30" s="303">
        <v>20806344</v>
      </c>
      <c r="I30" s="303">
        <v>0</v>
      </c>
      <c r="J30" s="334"/>
    </row>
    <row r="31" spans="1:10" s="335" customFormat="1" ht="17.25" customHeight="1" x14ac:dyDescent="0.25">
      <c r="A31" s="331" t="s">
        <v>219</v>
      </c>
      <c r="B31" s="332" t="s">
        <v>413</v>
      </c>
      <c r="C31" s="332" t="s">
        <v>413</v>
      </c>
      <c r="D31" s="332" t="s">
        <v>413</v>
      </c>
      <c r="E31" s="332" t="s">
        <v>413</v>
      </c>
      <c r="F31" s="332" t="s">
        <v>413</v>
      </c>
      <c r="G31" s="332" t="s">
        <v>413</v>
      </c>
      <c r="H31" s="303">
        <v>0</v>
      </c>
      <c r="I31" s="303">
        <v>0</v>
      </c>
      <c r="J31" s="334"/>
    </row>
    <row r="32" spans="1:10" s="335" customFormat="1" ht="17.25" customHeight="1" x14ac:dyDescent="0.25">
      <c r="A32" s="331" t="s">
        <v>255</v>
      </c>
      <c r="B32" s="332" t="s">
        <v>413</v>
      </c>
      <c r="C32" s="332" t="s">
        <v>413</v>
      </c>
      <c r="D32" s="332" t="s">
        <v>413</v>
      </c>
      <c r="E32" s="332">
        <v>133182</v>
      </c>
      <c r="F32" s="332" t="s">
        <v>413</v>
      </c>
      <c r="G32" s="332" t="s">
        <v>413</v>
      </c>
      <c r="H32" s="303">
        <v>133182</v>
      </c>
      <c r="I32" s="303">
        <v>0</v>
      </c>
      <c r="J32" s="334"/>
    </row>
    <row r="33" spans="1:11" s="335" customFormat="1" ht="17.25" customHeight="1" x14ac:dyDescent="0.25">
      <c r="A33" s="331" t="s">
        <v>556</v>
      </c>
      <c r="B33" s="332" t="s">
        <v>413</v>
      </c>
      <c r="C33" s="332" t="s">
        <v>413</v>
      </c>
      <c r="D33" s="332" t="s">
        <v>413</v>
      </c>
      <c r="E33" s="332">
        <v>24934930</v>
      </c>
      <c r="F33" s="332" t="s">
        <v>413</v>
      </c>
      <c r="G33" s="332" t="s">
        <v>413</v>
      </c>
      <c r="H33" s="303">
        <v>24934930</v>
      </c>
      <c r="I33" s="303">
        <v>0</v>
      </c>
      <c r="J33" s="334"/>
    </row>
    <row r="34" spans="1:11" s="335" customFormat="1" ht="17.25" customHeight="1" x14ac:dyDescent="0.25">
      <c r="A34" s="331" t="s">
        <v>220</v>
      </c>
      <c r="B34" s="332" t="s">
        <v>413</v>
      </c>
      <c r="C34" s="332" t="s">
        <v>413</v>
      </c>
      <c r="D34" s="332" t="s">
        <v>413</v>
      </c>
      <c r="E34" s="332">
        <v>3507862</v>
      </c>
      <c r="F34" s="332">
        <v>26821010</v>
      </c>
      <c r="G34" s="332" t="s">
        <v>413</v>
      </c>
      <c r="H34" s="303">
        <v>30328872</v>
      </c>
      <c r="I34" s="303">
        <v>6913500</v>
      </c>
      <c r="J34" s="334"/>
    </row>
    <row r="35" spans="1:11" s="335" customFormat="1" ht="17.25" customHeight="1" x14ac:dyDescent="0.25">
      <c r="A35" s="331" t="s">
        <v>374</v>
      </c>
      <c r="B35" s="332" t="s">
        <v>413</v>
      </c>
      <c r="C35" s="332" t="s">
        <v>413</v>
      </c>
      <c r="D35" s="332" t="s">
        <v>413</v>
      </c>
      <c r="E35" s="332">
        <v>446714</v>
      </c>
      <c r="F35" s="332">
        <v>4731430</v>
      </c>
      <c r="G35" s="332" t="s">
        <v>413</v>
      </c>
      <c r="H35" s="303">
        <v>5178144</v>
      </c>
      <c r="I35" s="303">
        <v>333551221</v>
      </c>
      <c r="J35" s="334"/>
    </row>
    <row r="36" spans="1:11" s="335" customFormat="1" ht="17.25" customHeight="1" x14ac:dyDescent="0.25">
      <c r="A36" s="331" t="s">
        <v>369</v>
      </c>
      <c r="B36" s="332" t="s">
        <v>413</v>
      </c>
      <c r="C36" s="332" t="s">
        <v>413</v>
      </c>
      <c r="D36" s="332" t="s">
        <v>413</v>
      </c>
      <c r="E36" s="332">
        <v>158487257</v>
      </c>
      <c r="F36" s="332" t="s">
        <v>413</v>
      </c>
      <c r="G36" s="332" t="s">
        <v>413</v>
      </c>
      <c r="H36" s="303">
        <v>158487257</v>
      </c>
      <c r="I36" s="303">
        <v>17489116</v>
      </c>
      <c r="J36" s="334"/>
      <c r="K36" s="419"/>
    </row>
    <row r="37" spans="1:11" s="335" customFormat="1" ht="17.25" customHeight="1" x14ac:dyDescent="0.25">
      <c r="A37" s="331" t="s">
        <v>612</v>
      </c>
      <c r="B37" s="332" t="s">
        <v>413</v>
      </c>
      <c r="C37" s="332" t="s">
        <v>413</v>
      </c>
      <c r="D37" s="332" t="s">
        <v>413</v>
      </c>
      <c r="E37" s="332" t="s">
        <v>413</v>
      </c>
      <c r="F37" s="332">
        <v>17123278</v>
      </c>
      <c r="G37" s="332" t="s">
        <v>413</v>
      </c>
      <c r="H37" s="303">
        <v>17123278</v>
      </c>
      <c r="I37" s="303">
        <v>0</v>
      </c>
      <c r="J37" s="334"/>
      <c r="K37" s="427"/>
    </row>
    <row r="38" spans="1:11" s="335" customFormat="1" ht="17.25" customHeight="1" x14ac:dyDescent="0.25">
      <c r="A38" s="331" t="s">
        <v>648</v>
      </c>
      <c r="B38" s="332" t="s">
        <v>413</v>
      </c>
      <c r="C38" s="332" t="s">
        <v>413</v>
      </c>
      <c r="D38" s="332" t="s">
        <v>413</v>
      </c>
      <c r="E38" s="332">
        <v>1170909</v>
      </c>
      <c r="F38" s="332">
        <v>7464545</v>
      </c>
      <c r="G38" s="332"/>
      <c r="H38" s="303">
        <v>8635454</v>
      </c>
      <c r="I38" s="303"/>
      <c r="J38" s="334"/>
    </row>
    <row r="39" spans="1:11" s="335" customFormat="1" ht="17.25" customHeight="1" x14ac:dyDescent="0.25">
      <c r="A39" s="331" t="s">
        <v>258</v>
      </c>
      <c r="B39" s="332" t="s">
        <v>413</v>
      </c>
      <c r="C39" s="332" t="s">
        <v>413</v>
      </c>
      <c r="D39" s="332" t="s">
        <v>413</v>
      </c>
      <c r="E39" s="332">
        <v>143061060</v>
      </c>
      <c r="F39" s="332">
        <v>1832029453</v>
      </c>
      <c r="G39" s="332" t="s">
        <v>413</v>
      </c>
      <c r="H39" s="303">
        <v>1975090513</v>
      </c>
      <c r="I39" s="303">
        <v>7215439841</v>
      </c>
      <c r="J39" s="334"/>
    </row>
    <row r="40" spans="1:11" s="335" customFormat="1" ht="17.25" customHeight="1" x14ac:dyDescent="0.25">
      <c r="A40" s="331" t="s">
        <v>234</v>
      </c>
      <c r="B40" s="332" t="s">
        <v>413</v>
      </c>
      <c r="C40" s="332" t="s">
        <v>413</v>
      </c>
      <c r="D40" s="332" t="s">
        <v>413</v>
      </c>
      <c r="E40" s="332">
        <v>24276696</v>
      </c>
      <c r="F40" s="332">
        <v>49113017</v>
      </c>
      <c r="G40" s="332" t="s">
        <v>413</v>
      </c>
      <c r="H40" s="303">
        <v>73389713</v>
      </c>
      <c r="I40" s="303">
        <v>168075737</v>
      </c>
      <c r="J40" s="334"/>
    </row>
    <row r="41" spans="1:11" s="335" customFormat="1" ht="17.25" customHeight="1" x14ac:dyDescent="0.25">
      <c r="A41" s="336" t="s">
        <v>246</v>
      </c>
      <c r="B41" s="332" t="s">
        <v>413</v>
      </c>
      <c r="C41" s="332" t="s">
        <v>413</v>
      </c>
      <c r="D41" s="332" t="s">
        <v>413</v>
      </c>
      <c r="E41" s="332" t="s">
        <v>413</v>
      </c>
      <c r="F41" s="332">
        <v>771103523</v>
      </c>
      <c r="G41" s="332" t="s">
        <v>413</v>
      </c>
      <c r="H41" s="303">
        <v>771103523</v>
      </c>
      <c r="I41" s="303">
        <v>602779466</v>
      </c>
      <c r="J41" s="334"/>
    </row>
    <row r="42" spans="1:11" s="335" customFormat="1" ht="17.25" customHeight="1" x14ac:dyDescent="0.25">
      <c r="A42" s="336" t="s">
        <v>223</v>
      </c>
      <c r="B42" s="332" t="s">
        <v>413</v>
      </c>
      <c r="C42" s="332" t="s">
        <v>413</v>
      </c>
      <c r="D42" s="332" t="s">
        <v>413</v>
      </c>
      <c r="E42" s="332">
        <v>1026885461</v>
      </c>
      <c r="F42" s="332">
        <v>262495082</v>
      </c>
      <c r="G42" s="332" t="s">
        <v>413</v>
      </c>
      <c r="H42" s="303">
        <v>1289380543</v>
      </c>
      <c r="I42" s="303">
        <v>1005072645</v>
      </c>
      <c r="J42" s="334"/>
    </row>
    <row r="43" spans="1:11" s="335" customFormat="1" ht="17.25" customHeight="1" x14ac:dyDescent="0.25">
      <c r="A43" s="336" t="s">
        <v>577</v>
      </c>
      <c r="B43" s="332" t="s">
        <v>413</v>
      </c>
      <c r="C43" s="332" t="s">
        <v>413</v>
      </c>
      <c r="D43" s="332" t="s">
        <v>413</v>
      </c>
      <c r="E43" s="332" t="s">
        <v>413</v>
      </c>
      <c r="F43" s="332">
        <v>931541121</v>
      </c>
      <c r="G43" s="332" t="s">
        <v>413</v>
      </c>
      <c r="H43" s="303">
        <v>931541121</v>
      </c>
      <c r="I43" s="303">
        <v>0</v>
      </c>
      <c r="J43" s="334"/>
    </row>
    <row r="44" spans="1:11" s="335" customFormat="1" ht="17.25" customHeight="1" x14ac:dyDescent="0.25">
      <c r="A44" s="336" t="s">
        <v>212</v>
      </c>
      <c r="B44" s="332" t="s">
        <v>413</v>
      </c>
      <c r="C44" s="332" t="s">
        <v>413</v>
      </c>
      <c r="D44" s="332">
        <v>614598514</v>
      </c>
      <c r="E44" s="332" t="s">
        <v>413</v>
      </c>
      <c r="F44" s="332" t="s">
        <v>413</v>
      </c>
      <c r="G44" s="332" t="s">
        <v>413</v>
      </c>
      <c r="H44" s="303">
        <v>614598514</v>
      </c>
      <c r="I44" s="303">
        <v>905286161</v>
      </c>
      <c r="J44" s="334"/>
    </row>
    <row r="45" spans="1:11" s="335" customFormat="1" ht="17.25" customHeight="1" x14ac:dyDescent="0.25">
      <c r="A45" s="336" t="s">
        <v>228</v>
      </c>
      <c r="B45" s="332" t="s">
        <v>413</v>
      </c>
      <c r="C45" s="332" t="s">
        <v>413</v>
      </c>
      <c r="D45" s="332" t="s">
        <v>413</v>
      </c>
      <c r="E45" s="332">
        <v>43278260</v>
      </c>
      <c r="F45" s="332">
        <v>1182870496</v>
      </c>
      <c r="G45" s="332" t="s">
        <v>413</v>
      </c>
      <c r="H45" s="303">
        <v>1226148756</v>
      </c>
      <c r="I45" s="303">
        <v>1152442166</v>
      </c>
      <c r="J45" s="334"/>
    </row>
    <row r="46" spans="1:11" s="335" customFormat="1" ht="17.25" customHeight="1" x14ac:dyDescent="0.25">
      <c r="A46" s="336" t="s">
        <v>236</v>
      </c>
      <c r="B46" s="332" t="s">
        <v>413</v>
      </c>
      <c r="C46" s="332" t="s">
        <v>413</v>
      </c>
      <c r="D46" s="332" t="s">
        <v>413</v>
      </c>
      <c r="E46" s="332" t="s">
        <v>413</v>
      </c>
      <c r="F46" s="332" t="s">
        <v>413</v>
      </c>
      <c r="G46" s="332">
        <v>188444688</v>
      </c>
      <c r="H46" s="303">
        <v>188444688</v>
      </c>
      <c r="I46" s="303">
        <v>15594775</v>
      </c>
      <c r="J46" s="334"/>
    </row>
    <row r="47" spans="1:11" s="335" customFormat="1" ht="17.25" customHeight="1" x14ac:dyDescent="0.25">
      <c r="A47" s="336" t="s">
        <v>227</v>
      </c>
      <c r="B47" s="332" t="s">
        <v>413</v>
      </c>
      <c r="C47" s="332" t="s">
        <v>413</v>
      </c>
      <c r="D47" s="332" t="s">
        <v>413</v>
      </c>
      <c r="E47" s="332">
        <v>7886238</v>
      </c>
      <c r="F47" s="332">
        <v>9009389</v>
      </c>
      <c r="G47" s="332" t="s">
        <v>413</v>
      </c>
      <c r="H47" s="303">
        <v>16895627</v>
      </c>
      <c r="I47" s="303">
        <v>13173324</v>
      </c>
      <c r="J47" s="334"/>
    </row>
    <row r="48" spans="1:11" s="335" customFormat="1" ht="17.25" customHeight="1" x14ac:dyDescent="0.25">
      <c r="A48" s="336" t="s">
        <v>251</v>
      </c>
      <c r="B48" s="332" t="s">
        <v>413</v>
      </c>
      <c r="C48" s="332" t="s">
        <v>413</v>
      </c>
      <c r="D48" s="332" t="s">
        <v>413</v>
      </c>
      <c r="E48" s="332" t="s">
        <v>413</v>
      </c>
      <c r="F48" s="332" t="s">
        <v>413</v>
      </c>
      <c r="G48" s="332" t="s">
        <v>413</v>
      </c>
      <c r="H48" s="303">
        <v>0</v>
      </c>
      <c r="I48" s="303">
        <v>814222</v>
      </c>
      <c r="J48" s="334"/>
    </row>
    <row r="49" spans="1:10" s="335" customFormat="1" ht="17.25" customHeight="1" x14ac:dyDescent="0.25">
      <c r="A49" s="336" t="s">
        <v>218</v>
      </c>
      <c r="B49" s="332" t="s">
        <v>413</v>
      </c>
      <c r="C49" s="332" t="s">
        <v>413</v>
      </c>
      <c r="D49" s="332" t="s">
        <v>413</v>
      </c>
      <c r="E49" s="332" t="s">
        <v>413</v>
      </c>
      <c r="F49" s="332">
        <v>238706596</v>
      </c>
      <c r="G49" s="332" t="s">
        <v>413</v>
      </c>
      <c r="H49" s="303">
        <v>238706596</v>
      </c>
      <c r="I49" s="303">
        <v>0</v>
      </c>
      <c r="J49" s="334"/>
    </row>
    <row r="50" spans="1:10" s="335" customFormat="1" ht="17.25" customHeight="1" x14ac:dyDescent="0.25">
      <c r="A50" s="336" t="s">
        <v>427</v>
      </c>
      <c r="B50" s="332" t="s">
        <v>413</v>
      </c>
      <c r="C50" s="332" t="s">
        <v>413</v>
      </c>
      <c r="D50" s="332" t="s">
        <v>413</v>
      </c>
      <c r="E50" s="332" t="s">
        <v>413</v>
      </c>
      <c r="F50" s="332">
        <v>285810443</v>
      </c>
      <c r="G50" s="332" t="s">
        <v>413</v>
      </c>
      <c r="H50" s="303">
        <v>285810443</v>
      </c>
      <c r="I50" s="303">
        <v>5111572</v>
      </c>
      <c r="J50" s="334"/>
    </row>
    <row r="51" spans="1:10" s="335" customFormat="1" ht="17.25" customHeight="1" x14ac:dyDescent="0.25">
      <c r="A51" s="336" t="s">
        <v>216</v>
      </c>
      <c r="B51" s="332" t="s">
        <v>413</v>
      </c>
      <c r="C51" s="332" t="s">
        <v>413</v>
      </c>
      <c r="D51" s="332" t="s">
        <v>413</v>
      </c>
      <c r="E51" s="332">
        <v>5177727</v>
      </c>
      <c r="F51" s="332">
        <v>72465054</v>
      </c>
      <c r="G51" s="332" t="s">
        <v>413</v>
      </c>
      <c r="H51" s="303">
        <v>77642781</v>
      </c>
      <c r="I51" s="303">
        <v>19044092</v>
      </c>
      <c r="J51" s="334"/>
    </row>
    <row r="52" spans="1:10" s="335" customFormat="1" ht="17.25" customHeight="1" x14ac:dyDescent="0.25">
      <c r="A52" s="336" t="s">
        <v>217</v>
      </c>
      <c r="B52" s="332" t="s">
        <v>413</v>
      </c>
      <c r="C52" s="332" t="s">
        <v>413</v>
      </c>
      <c r="D52" s="332" t="s">
        <v>413</v>
      </c>
      <c r="E52" s="332" t="s">
        <v>413</v>
      </c>
      <c r="F52" s="332">
        <v>8900000</v>
      </c>
      <c r="G52" s="332" t="s">
        <v>413</v>
      </c>
      <c r="H52" s="303">
        <v>8900000</v>
      </c>
      <c r="I52" s="333">
        <v>12100000</v>
      </c>
      <c r="J52" s="334"/>
    </row>
    <row r="53" spans="1:10" s="335" customFormat="1" ht="17.25" customHeight="1" x14ac:dyDescent="0.25">
      <c r="A53" s="336" t="s">
        <v>231</v>
      </c>
      <c r="B53" s="332" t="s">
        <v>413</v>
      </c>
      <c r="C53" s="332" t="s">
        <v>413</v>
      </c>
      <c r="D53" s="332" t="s">
        <v>413</v>
      </c>
      <c r="E53" s="332">
        <v>41367137</v>
      </c>
      <c r="F53" s="332">
        <v>23967524</v>
      </c>
      <c r="G53" s="332" t="s">
        <v>413</v>
      </c>
      <c r="H53" s="303">
        <v>65334661</v>
      </c>
      <c r="I53" s="333">
        <v>60676516</v>
      </c>
      <c r="J53" s="334"/>
    </row>
    <row r="54" spans="1:10" s="335" customFormat="1" ht="17.25" customHeight="1" x14ac:dyDescent="0.25">
      <c r="A54" s="336" t="s">
        <v>222</v>
      </c>
      <c r="B54" s="332" t="s">
        <v>413</v>
      </c>
      <c r="C54" s="332" t="s">
        <v>413</v>
      </c>
      <c r="D54" s="332" t="s">
        <v>413</v>
      </c>
      <c r="E54" s="332">
        <v>451839460</v>
      </c>
      <c r="F54" s="332" t="s">
        <v>413</v>
      </c>
      <c r="G54" s="332" t="s">
        <v>413</v>
      </c>
      <c r="H54" s="303">
        <v>451839460</v>
      </c>
      <c r="I54" s="333">
        <v>556804464</v>
      </c>
      <c r="J54" s="334"/>
    </row>
    <row r="55" spans="1:10" s="335" customFormat="1" ht="17.25" customHeight="1" x14ac:dyDescent="0.25">
      <c r="A55" s="336" t="s">
        <v>373</v>
      </c>
      <c r="B55" s="332" t="s">
        <v>413</v>
      </c>
      <c r="C55" s="332" t="s">
        <v>413</v>
      </c>
      <c r="D55" s="332" t="s">
        <v>413</v>
      </c>
      <c r="E55" s="332" t="s">
        <v>413</v>
      </c>
      <c r="F55" s="332">
        <v>612282957</v>
      </c>
      <c r="G55" s="332" t="s">
        <v>413</v>
      </c>
      <c r="H55" s="303">
        <v>612282957</v>
      </c>
      <c r="I55" s="333">
        <v>242179856</v>
      </c>
      <c r="J55" s="334"/>
    </row>
    <row r="56" spans="1:10" s="335" customFormat="1" ht="17.25" customHeight="1" x14ac:dyDescent="0.25">
      <c r="A56" s="336" t="s">
        <v>257</v>
      </c>
      <c r="B56" s="332" t="s">
        <v>413</v>
      </c>
      <c r="C56" s="332" t="s">
        <v>413</v>
      </c>
      <c r="D56" s="332" t="s">
        <v>413</v>
      </c>
      <c r="E56" s="332" t="s">
        <v>413</v>
      </c>
      <c r="F56" s="332">
        <v>46436954</v>
      </c>
      <c r="G56" s="332" t="s">
        <v>413</v>
      </c>
      <c r="H56" s="303">
        <v>46436954</v>
      </c>
      <c r="I56" s="333">
        <v>199672962</v>
      </c>
      <c r="J56" s="334"/>
    </row>
    <row r="57" spans="1:10" s="335" customFormat="1" ht="17.25" customHeight="1" x14ac:dyDescent="0.25">
      <c r="A57" s="336" t="s">
        <v>256</v>
      </c>
      <c r="B57" s="332" t="s">
        <v>413</v>
      </c>
      <c r="C57" s="332" t="s">
        <v>413</v>
      </c>
      <c r="D57" s="332" t="s">
        <v>413</v>
      </c>
      <c r="E57" s="332">
        <v>11380905</v>
      </c>
      <c r="F57" s="332">
        <v>19342640</v>
      </c>
      <c r="G57" s="332" t="s">
        <v>413</v>
      </c>
      <c r="H57" s="303">
        <v>30723545</v>
      </c>
      <c r="I57" s="333">
        <v>340768503</v>
      </c>
      <c r="J57" s="334"/>
    </row>
    <row r="58" spans="1:10" s="335" customFormat="1" ht="17.25" customHeight="1" x14ac:dyDescent="0.25">
      <c r="A58" s="336" t="s">
        <v>409</v>
      </c>
      <c r="B58" s="332" t="s">
        <v>413</v>
      </c>
      <c r="C58" s="332" t="s">
        <v>413</v>
      </c>
      <c r="D58" s="332" t="s">
        <v>413</v>
      </c>
      <c r="E58" s="332" t="s">
        <v>413</v>
      </c>
      <c r="F58" s="332" t="s">
        <v>413</v>
      </c>
      <c r="G58" s="332">
        <v>297040632</v>
      </c>
      <c r="H58" s="303">
        <v>297040632</v>
      </c>
      <c r="I58" s="333">
        <v>553382950</v>
      </c>
      <c r="J58" s="334"/>
    </row>
    <row r="59" spans="1:10" s="335" customFormat="1" ht="17.25" customHeight="1" x14ac:dyDescent="0.25">
      <c r="A59" s="336" t="s">
        <v>549</v>
      </c>
      <c r="B59" s="332" t="s">
        <v>413</v>
      </c>
      <c r="C59" s="332" t="s">
        <v>413</v>
      </c>
      <c r="D59" s="332" t="s">
        <v>413</v>
      </c>
      <c r="E59" s="332" t="s">
        <v>413</v>
      </c>
      <c r="F59" s="332">
        <v>22174020</v>
      </c>
      <c r="G59" s="332" t="s">
        <v>413</v>
      </c>
      <c r="H59" s="303">
        <v>22174020</v>
      </c>
      <c r="I59" s="333">
        <v>0</v>
      </c>
      <c r="J59" s="334"/>
    </row>
    <row r="60" spans="1:10" s="335" customFormat="1" ht="17.25" customHeight="1" x14ac:dyDescent="0.25">
      <c r="A60" s="336" t="s">
        <v>613</v>
      </c>
      <c r="B60" s="332" t="s">
        <v>413</v>
      </c>
      <c r="C60" s="332" t="s">
        <v>413</v>
      </c>
      <c r="D60" s="332"/>
      <c r="E60" s="332" t="s">
        <v>413</v>
      </c>
      <c r="F60" s="332">
        <v>152755370</v>
      </c>
      <c r="G60" s="332" t="s">
        <v>413</v>
      </c>
      <c r="H60" s="303">
        <v>152755370</v>
      </c>
      <c r="I60" s="333">
        <v>0</v>
      </c>
      <c r="J60" s="334"/>
    </row>
    <row r="61" spans="1:10" s="335" customFormat="1" ht="17.25" customHeight="1" x14ac:dyDescent="0.25">
      <c r="A61" s="336" t="s">
        <v>558</v>
      </c>
      <c r="B61" s="332" t="s">
        <v>413</v>
      </c>
      <c r="C61" s="332" t="s">
        <v>413</v>
      </c>
      <c r="D61" s="332" t="s">
        <v>413</v>
      </c>
      <c r="E61" s="332">
        <v>3581551</v>
      </c>
      <c r="F61" s="332">
        <v>36364</v>
      </c>
      <c r="G61" s="332" t="s">
        <v>413</v>
      </c>
      <c r="H61" s="303">
        <v>3617915</v>
      </c>
      <c r="I61" s="333">
        <v>0</v>
      </c>
      <c r="J61" s="334"/>
    </row>
    <row r="62" spans="1:10" s="335" customFormat="1" ht="17.25" customHeight="1" x14ac:dyDescent="0.25">
      <c r="A62" s="336" t="s">
        <v>226</v>
      </c>
      <c r="B62" s="332" t="s">
        <v>413</v>
      </c>
      <c r="C62" s="332" t="s">
        <v>413</v>
      </c>
      <c r="D62" s="332" t="s">
        <v>413</v>
      </c>
      <c r="E62" s="332">
        <v>145876</v>
      </c>
      <c r="F62" s="332">
        <v>69326826</v>
      </c>
      <c r="G62" s="332" t="s">
        <v>413</v>
      </c>
      <c r="H62" s="303">
        <v>69472702</v>
      </c>
      <c r="I62" s="333">
        <v>165131412</v>
      </c>
      <c r="J62" s="334"/>
    </row>
    <row r="63" spans="1:10" s="335" customFormat="1" ht="17.25" customHeight="1" x14ac:dyDescent="0.25">
      <c r="A63" s="336" t="s">
        <v>614</v>
      </c>
      <c r="B63" s="332" t="s">
        <v>413</v>
      </c>
      <c r="C63" s="332" t="s">
        <v>413</v>
      </c>
      <c r="D63" s="332" t="s">
        <v>413</v>
      </c>
      <c r="E63" s="332" t="s">
        <v>413</v>
      </c>
      <c r="F63" s="332">
        <v>41538071</v>
      </c>
      <c r="G63" s="332" t="s">
        <v>413</v>
      </c>
      <c r="H63" s="303">
        <v>41538071</v>
      </c>
      <c r="I63" s="333">
        <v>0</v>
      </c>
      <c r="J63" s="334"/>
    </row>
    <row r="64" spans="1:10" s="335" customFormat="1" ht="17.25" customHeight="1" x14ac:dyDescent="0.25">
      <c r="A64" s="336" t="s">
        <v>578</v>
      </c>
      <c r="B64" s="332" t="s">
        <v>413</v>
      </c>
      <c r="C64" s="332" t="s">
        <v>413</v>
      </c>
      <c r="D64" s="332" t="s">
        <v>413</v>
      </c>
      <c r="E64" s="332" t="s">
        <v>413</v>
      </c>
      <c r="F64" s="332">
        <v>427470585</v>
      </c>
      <c r="G64" s="332" t="s">
        <v>413</v>
      </c>
      <c r="H64" s="303">
        <v>427470585</v>
      </c>
      <c r="I64" s="333">
        <v>0</v>
      </c>
      <c r="J64" s="334"/>
    </row>
    <row r="65" spans="1:10" s="335" customFormat="1" ht="17.25" customHeight="1" x14ac:dyDescent="0.25">
      <c r="A65" s="336" t="s">
        <v>221</v>
      </c>
      <c r="B65" s="332" t="s">
        <v>413</v>
      </c>
      <c r="C65" s="380" t="s">
        <v>413</v>
      </c>
      <c r="D65" s="380" t="s">
        <v>413</v>
      </c>
      <c r="E65" s="332">
        <v>1128688270</v>
      </c>
      <c r="F65" s="332">
        <v>3018657699</v>
      </c>
      <c r="G65" s="332" t="s">
        <v>413</v>
      </c>
      <c r="H65" s="303">
        <v>4147345969</v>
      </c>
      <c r="I65" s="333">
        <v>3577093013</v>
      </c>
      <c r="J65" s="334"/>
    </row>
    <row r="66" spans="1:10" s="339" customFormat="1" ht="17.25" customHeight="1" x14ac:dyDescent="0.25">
      <c r="A66" s="337" t="s">
        <v>631</v>
      </c>
      <c r="B66" s="338">
        <v>0</v>
      </c>
      <c r="C66" s="338">
        <v>2487052447</v>
      </c>
      <c r="D66" s="338">
        <v>614598514</v>
      </c>
      <c r="E66" s="338">
        <v>3850320427</v>
      </c>
      <c r="F66" s="338">
        <v>14126790593</v>
      </c>
      <c r="G66" s="338">
        <v>485485320</v>
      </c>
      <c r="H66" s="338">
        <v>21564247301</v>
      </c>
      <c r="I66" s="338">
        <v>25967759249</v>
      </c>
    </row>
    <row r="67" spans="1:10" s="339" customFormat="1" ht="17.25" customHeight="1" x14ac:dyDescent="0.25">
      <c r="A67" s="337" t="s">
        <v>633</v>
      </c>
      <c r="B67" s="338"/>
      <c r="C67" s="338">
        <v>1948215861</v>
      </c>
      <c r="D67" s="338">
        <v>905286161</v>
      </c>
      <c r="E67" s="352">
        <v>3251156483</v>
      </c>
      <c r="F67" s="338">
        <v>19275665129</v>
      </c>
      <c r="G67" s="338">
        <v>587435615</v>
      </c>
      <c r="H67" s="333"/>
      <c r="I67" s="338">
        <v>25967759249</v>
      </c>
      <c r="J67" s="340"/>
    </row>
    <row r="68" spans="1:10" x14ac:dyDescent="0.2">
      <c r="A68" s="341" t="s">
        <v>238</v>
      </c>
      <c r="C68" s="342"/>
      <c r="D68" s="342"/>
      <c r="E68" s="353"/>
      <c r="F68" s="342"/>
      <c r="G68" s="342"/>
      <c r="H68" s="353"/>
    </row>
    <row r="69" spans="1:10" x14ac:dyDescent="0.2">
      <c r="C69" s="342"/>
      <c r="D69" s="342"/>
      <c r="E69" s="353"/>
      <c r="F69" s="342"/>
      <c r="G69" s="342"/>
      <c r="H69" s="353"/>
      <c r="I69" s="342"/>
    </row>
    <row r="70" spans="1:10" x14ac:dyDescent="0.2">
      <c r="F70" s="342"/>
      <c r="H70" s="353"/>
      <c r="I70" s="342"/>
    </row>
    <row r="71" spans="1:10" x14ac:dyDescent="0.2">
      <c r="F71" s="342"/>
      <c r="G71" s="376"/>
      <c r="H71" s="353"/>
      <c r="I71" s="342"/>
    </row>
    <row r="72" spans="1:10" x14ac:dyDescent="0.2">
      <c r="E72" s="353"/>
      <c r="F72" s="342"/>
      <c r="H72" s="353"/>
      <c r="I72" s="342"/>
    </row>
    <row r="73" spans="1:10" x14ac:dyDescent="0.2">
      <c r="H73" s="353"/>
    </row>
    <row r="74" spans="1:10" ht="15" x14ac:dyDescent="0.25">
      <c r="A74" s="343" t="s">
        <v>36</v>
      </c>
      <c r="B74" s="344" t="s">
        <v>22</v>
      </c>
      <c r="C74" s="344"/>
      <c r="D74" s="321"/>
      <c r="F74" s="343" t="s">
        <v>39</v>
      </c>
      <c r="G74" s="321"/>
      <c r="H74" s="390"/>
      <c r="I74" s="328"/>
    </row>
    <row r="75" spans="1:10" ht="15" x14ac:dyDescent="0.25">
      <c r="A75" s="320" t="s">
        <v>37</v>
      </c>
      <c r="B75" s="345" t="s">
        <v>38</v>
      </c>
      <c r="C75" s="345"/>
      <c r="D75" s="321"/>
      <c r="F75" s="320" t="s">
        <v>40</v>
      </c>
      <c r="G75" s="321"/>
      <c r="H75" s="390"/>
      <c r="I75" s="321"/>
    </row>
    <row r="76" spans="1:10" x14ac:dyDescent="0.2">
      <c r="H76" s="390"/>
    </row>
    <row r="77" spans="1:10" x14ac:dyDescent="0.2">
      <c r="H77" s="353"/>
    </row>
    <row r="83" spans="4:6" ht="15" x14ac:dyDescent="0.25">
      <c r="D83" s="378"/>
      <c r="E83" s="379"/>
      <c r="F83" s="379"/>
    </row>
    <row r="84" spans="4:6" ht="15" x14ac:dyDescent="0.25">
      <c r="D84" s="378"/>
      <c r="E84" s="379"/>
      <c r="F84" s="379"/>
    </row>
    <row r="85" spans="4:6" ht="15" x14ac:dyDescent="0.25">
      <c r="D85" s="378"/>
      <c r="E85" s="379"/>
      <c r="F85" s="379"/>
    </row>
    <row r="86" spans="4:6" ht="15" x14ac:dyDescent="0.25">
      <c r="D86" s="378"/>
      <c r="E86" s="379"/>
      <c r="F86" s="379"/>
    </row>
    <row r="87" spans="4:6" ht="15" x14ac:dyDescent="0.25">
      <c r="D87" s="378"/>
      <c r="E87" s="379"/>
      <c r="F87" s="379"/>
    </row>
    <row r="88" spans="4:6" ht="15" x14ac:dyDescent="0.25">
      <c r="D88" s="378"/>
      <c r="E88" s="379"/>
      <c r="F88" s="379"/>
    </row>
  </sheetData>
  <mergeCells count="13">
    <mergeCell ref="F10:F11"/>
    <mergeCell ref="G10:G11"/>
    <mergeCell ref="H10:I10"/>
    <mergeCell ref="A2:I2"/>
    <mergeCell ref="A4:I4"/>
    <mergeCell ref="A5:I5"/>
    <mergeCell ref="A6:I6"/>
    <mergeCell ref="A8:I8"/>
    <mergeCell ref="A10:A11"/>
    <mergeCell ref="B10:B11"/>
    <mergeCell ref="C10:C11"/>
    <mergeCell ref="D10:D11"/>
    <mergeCell ref="E10:E11"/>
  </mergeCell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N38"/>
  <sheetViews>
    <sheetView showGridLines="0" workbookViewId="0">
      <selection sqref="A1:XFD1048576"/>
    </sheetView>
  </sheetViews>
  <sheetFormatPr baseColWidth="10" defaultRowHeight="15" x14ac:dyDescent="0.25"/>
  <cols>
    <col min="1" max="1" width="25" customWidth="1"/>
    <col min="2" max="2" width="26.85546875" customWidth="1"/>
    <col min="3" max="3" width="16.7109375" customWidth="1"/>
    <col min="4" max="5" width="21.85546875" customWidth="1"/>
    <col min="7" max="7" width="12.5703125" customWidth="1"/>
    <col min="10" max="10" width="14.5703125" bestFit="1" customWidth="1"/>
  </cols>
  <sheetData>
    <row r="1" spans="1:7" x14ac:dyDescent="0.25">
      <c r="A1" s="1"/>
      <c r="B1" s="1"/>
      <c r="C1" s="1"/>
      <c r="E1" s="167" t="s">
        <v>320</v>
      </c>
    </row>
    <row r="2" spans="1:7" x14ac:dyDescent="0.25">
      <c r="A2" s="1"/>
      <c r="B2" s="1"/>
      <c r="C2" s="1"/>
    </row>
    <row r="3" spans="1:7" ht="15.75" x14ac:dyDescent="0.25">
      <c r="A3" s="549" t="s">
        <v>0</v>
      </c>
      <c r="B3" s="549"/>
      <c r="C3" s="549"/>
      <c r="D3" s="549"/>
      <c r="E3" s="549"/>
      <c r="F3" s="36"/>
    </row>
    <row r="4" spans="1:7" ht="15.75" x14ac:dyDescent="0.25">
      <c r="A4" s="152"/>
      <c r="B4" s="152"/>
      <c r="C4" s="152"/>
      <c r="D4" s="152"/>
      <c r="E4" s="152"/>
      <c r="F4" s="151"/>
    </row>
    <row r="5" spans="1:7" ht="15.75" x14ac:dyDescent="0.25">
      <c r="A5" s="549" t="s">
        <v>46</v>
      </c>
      <c r="B5" s="549"/>
      <c r="C5" s="549"/>
      <c r="D5" s="549"/>
      <c r="E5" s="549"/>
      <c r="F5" s="36"/>
    </row>
    <row r="6" spans="1:7" ht="15.75" x14ac:dyDescent="0.25">
      <c r="A6" s="575" t="s">
        <v>640</v>
      </c>
      <c r="B6" s="575"/>
      <c r="C6" s="575"/>
      <c r="D6" s="575"/>
      <c r="E6" s="575"/>
      <c r="F6" s="122"/>
    </row>
    <row r="7" spans="1:7" ht="15.75" x14ac:dyDescent="0.25">
      <c r="A7" s="575" t="s">
        <v>135</v>
      </c>
      <c r="B7" s="575"/>
      <c r="C7" s="575"/>
      <c r="D7" s="575"/>
      <c r="E7" s="575"/>
      <c r="F7" s="122"/>
    </row>
    <row r="8" spans="1:7" ht="15.75" x14ac:dyDescent="0.25">
      <c r="A8" s="575" t="s">
        <v>321</v>
      </c>
      <c r="B8" s="575"/>
      <c r="C8" s="575"/>
      <c r="D8" s="575"/>
      <c r="E8" s="575"/>
      <c r="F8" s="122"/>
    </row>
    <row r="9" spans="1:7" x14ac:dyDescent="0.25">
      <c r="A9" s="1"/>
      <c r="B9" s="1"/>
      <c r="C9" s="1"/>
      <c r="D9" s="1"/>
      <c r="E9" s="1"/>
    </row>
    <row r="10" spans="1:7" x14ac:dyDescent="0.25">
      <c r="A10" s="587" t="s">
        <v>322</v>
      </c>
      <c r="B10" s="587"/>
      <c r="C10" s="577" t="s">
        <v>323</v>
      </c>
      <c r="D10" s="588" t="s">
        <v>324</v>
      </c>
      <c r="E10" s="588"/>
    </row>
    <row r="11" spans="1:7" x14ac:dyDescent="0.25">
      <c r="A11" s="587"/>
      <c r="B11" s="587"/>
      <c r="C11" s="577"/>
      <c r="D11" s="123" t="s">
        <v>635</v>
      </c>
      <c r="E11" s="123" t="s">
        <v>634</v>
      </c>
    </row>
    <row r="12" spans="1:7" x14ac:dyDescent="0.25">
      <c r="A12" s="138"/>
      <c r="B12" s="127"/>
      <c r="C12" s="16"/>
      <c r="D12" s="16"/>
      <c r="E12" s="139"/>
    </row>
    <row r="13" spans="1:7" x14ac:dyDescent="0.25">
      <c r="A13" s="138" t="s">
        <v>325</v>
      </c>
      <c r="B13" s="127"/>
      <c r="C13" s="18"/>
      <c r="D13" s="140">
        <v>24815817420</v>
      </c>
      <c r="E13" s="140">
        <v>32380127478</v>
      </c>
    </row>
    <row r="14" spans="1:7" x14ac:dyDescent="0.25">
      <c r="A14" s="141"/>
      <c r="B14" s="142" t="s">
        <v>326</v>
      </c>
      <c r="C14" s="149" t="s">
        <v>327</v>
      </c>
      <c r="D14" s="143">
        <v>22826066479</v>
      </c>
      <c r="E14" s="143">
        <v>30387300120</v>
      </c>
      <c r="G14" s="415"/>
    </row>
    <row r="15" spans="1:7" x14ac:dyDescent="0.25">
      <c r="A15" s="141"/>
      <c r="B15" s="142" t="s">
        <v>328</v>
      </c>
      <c r="C15" s="149" t="s">
        <v>327</v>
      </c>
      <c r="D15" s="143">
        <v>1989750941</v>
      </c>
      <c r="E15" s="143">
        <v>1992827358</v>
      </c>
    </row>
    <row r="16" spans="1:7" x14ac:dyDescent="0.25">
      <c r="A16" s="138"/>
      <c r="B16" s="127"/>
      <c r="C16" s="17"/>
      <c r="D16" s="18"/>
      <c r="E16" s="139"/>
    </row>
    <row r="17" spans="1:5" x14ac:dyDescent="0.25">
      <c r="A17" s="141" t="s">
        <v>329</v>
      </c>
      <c r="B17" s="142"/>
      <c r="C17" s="149" t="s">
        <v>330</v>
      </c>
      <c r="D17" s="153">
        <v>72</v>
      </c>
      <c r="E17" s="153">
        <v>70</v>
      </c>
    </row>
    <row r="18" spans="1:5" x14ac:dyDescent="0.25">
      <c r="A18" s="141" t="s">
        <v>425</v>
      </c>
      <c r="B18" s="142"/>
      <c r="C18" s="149" t="s">
        <v>327</v>
      </c>
      <c r="D18" s="143">
        <v>74880814</v>
      </c>
      <c r="E18" s="143">
        <v>60944160</v>
      </c>
    </row>
    <row r="19" spans="1:5" x14ac:dyDescent="0.25">
      <c r="A19" s="141" t="s">
        <v>331</v>
      </c>
      <c r="B19" s="142"/>
      <c r="C19" s="149" t="s">
        <v>330</v>
      </c>
      <c r="D19" s="133">
        <v>0</v>
      </c>
      <c r="E19" s="144">
        <v>0</v>
      </c>
    </row>
    <row r="20" spans="1:5" x14ac:dyDescent="0.25">
      <c r="A20" s="141" t="s">
        <v>332</v>
      </c>
      <c r="B20" s="142"/>
      <c r="C20" s="133"/>
      <c r="D20" s="133"/>
      <c r="E20" s="144"/>
    </row>
    <row r="21" spans="1:5" x14ac:dyDescent="0.25">
      <c r="A21" s="145"/>
      <c r="B21" s="146"/>
      <c r="C21" s="147"/>
      <c r="D21" s="147"/>
      <c r="E21" s="148"/>
    </row>
    <row r="22" spans="1:5" x14ac:dyDescent="0.25">
      <c r="A22" s="21" t="s">
        <v>34</v>
      </c>
      <c r="B22" s="1"/>
      <c r="C22" s="1"/>
      <c r="D22" s="1"/>
      <c r="E22" s="1"/>
    </row>
    <row r="23" spans="1:5" x14ac:dyDescent="0.25">
      <c r="A23" s="1"/>
      <c r="B23" s="1"/>
      <c r="C23" s="1"/>
      <c r="D23" s="1"/>
      <c r="E23" s="1"/>
    </row>
    <row r="24" spans="1:5" x14ac:dyDescent="0.25">
      <c r="A24" s="1"/>
      <c r="B24" s="1"/>
      <c r="C24" s="1"/>
      <c r="D24" s="1"/>
      <c r="E24" s="1"/>
    </row>
    <row r="25" spans="1:5" x14ac:dyDescent="0.25">
      <c r="A25" s="20" t="s">
        <v>36</v>
      </c>
      <c r="C25" s="20" t="s">
        <v>22</v>
      </c>
      <c r="D25" s="20"/>
      <c r="E25" s="20" t="s">
        <v>39</v>
      </c>
    </row>
    <row r="26" spans="1:5" x14ac:dyDescent="0.25">
      <c r="A26" s="1" t="s">
        <v>37</v>
      </c>
      <c r="C26" s="1" t="s">
        <v>38</v>
      </c>
      <c r="D26" s="1"/>
      <c r="E26" s="1" t="s">
        <v>40</v>
      </c>
    </row>
    <row r="37" spans="9:14" ht="15.75" x14ac:dyDescent="0.25">
      <c r="I37" s="150"/>
      <c r="J37" s="150"/>
      <c r="K37" s="150"/>
      <c r="L37" s="150"/>
      <c r="M37" s="150"/>
      <c r="N37" s="151"/>
    </row>
    <row r="38" spans="9:14" ht="15.75" x14ac:dyDescent="0.25">
      <c r="I38" s="150"/>
      <c r="J38" s="150"/>
      <c r="K38" s="150"/>
      <c r="L38" s="150"/>
      <c r="M38" s="150"/>
      <c r="N38" s="151"/>
    </row>
  </sheetData>
  <mergeCells count="8">
    <mergeCell ref="A10:B11"/>
    <mergeCell ref="C10:C11"/>
    <mergeCell ref="D10:E10"/>
    <mergeCell ref="A3:E3"/>
    <mergeCell ref="A7:E7"/>
    <mergeCell ref="A5:E5"/>
    <mergeCell ref="A6:E6"/>
    <mergeCell ref="A8:E8"/>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L26"/>
  <sheetViews>
    <sheetView showGridLines="0" workbookViewId="0">
      <selection sqref="A1:XFD1048576"/>
    </sheetView>
  </sheetViews>
  <sheetFormatPr baseColWidth="10" defaultRowHeight="15" x14ac:dyDescent="0.25"/>
  <cols>
    <col min="1" max="1" width="18.5703125" style="415" customWidth="1"/>
    <col min="2" max="2" width="39.140625" style="415" customWidth="1"/>
    <col min="3" max="3" width="15.140625" style="14" customWidth="1"/>
    <col min="4" max="4" width="11.42578125" style="415"/>
    <col min="5" max="5" width="14.5703125" style="415" bestFit="1" customWidth="1"/>
    <col min="6" max="8" width="11.42578125" style="415"/>
    <col min="9" max="9" width="12" style="415" bestFit="1" customWidth="1"/>
    <col min="10" max="16384" width="11.42578125" style="415"/>
  </cols>
  <sheetData>
    <row r="1" spans="1:12" x14ac:dyDescent="0.25">
      <c r="A1" s="358"/>
      <c r="B1" s="358"/>
      <c r="C1" s="38"/>
      <c r="D1" s="358"/>
      <c r="E1" s="358"/>
      <c r="F1" s="359" t="s">
        <v>106</v>
      </c>
    </row>
    <row r="2" spans="1:12" ht="15.75" x14ac:dyDescent="0.25">
      <c r="A2" s="549" t="s">
        <v>0</v>
      </c>
      <c r="B2" s="549"/>
      <c r="C2" s="549"/>
      <c r="D2" s="549"/>
      <c r="E2" s="549"/>
      <c r="F2" s="549"/>
    </row>
    <row r="3" spans="1:12" ht="15.75" x14ac:dyDescent="0.25">
      <c r="B3" s="367"/>
      <c r="C3" s="39"/>
      <c r="D3" s="367"/>
      <c r="E3" s="367"/>
      <c r="F3" s="367"/>
      <c r="G3" s="367"/>
      <c r="H3" s="367"/>
      <c r="I3" s="367"/>
      <c r="J3" s="367"/>
      <c r="K3" s="367"/>
      <c r="L3" s="367"/>
    </row>
    <row r="4" spans="1:12" ht="15.75" x14ac:dyDescent="0.25">
      <c r="A4" s="549" t="s">
        <v>46</v>
      </c>
      <c r="B4" s="549"/>
      <c r="C4" s="549"/>
      <c r="D4" s="549"/>
      <c r="E4" s="549"/>
      <c r="F4" s="549"/>
      <c r="G4" s="367"/>
      <c r="H4" s="367"/>
      <c r="I4" s="367"/>
      <c r="J4" s="367"/>
      <c r="K4" s="367"/>
      <c r="L4" s="367"/>
    </row>
    <row r="5" spans="1:12" ht="15.75" x14ac:dyDescent="0.25">
      <c r="A5" s="575" t="s">
        <v>640</v>
      </c>
      <c r="B5" s="575"/>
      <c r="C5" s="575"/>
      <c r="D5" s="575"/>
      <c r="E5" s="575"/>
      <c r="F5" s="575"/>
      <c r="G5" s="37"/>
      <c r="H5" s="37"/>
      <c r="I5" s="37"/>
      <c r="J5" s="37"/>
      <c r="K5" s="37"/>
      <c r="L5" s="37"/>
    </row>
    <row r="6" spans="1:12" ht="15.75" x14ac:dyDescent="0.25">
      <c r="A6" s="575" t="s">
        <v>23</v>
      </c>
      <c r="B6" s="575"/>
      <c r="C6" s="575"/>
      <c r="D6" s="575"/>
      <c r="E6" s="575"/>
      <c r="F6" s="575"/>
      <c r="G6" s="37"/>
      <c r="H6" s="37"/>
      <c r="I6" s="37"/>
      <c r="J6" s="37"/>
      <c r="K6" s="37"/>
      <c r="L6" s="37"/>
    </row>
    <row r="7" spans="1:12" ht="15.75" x14ac:dyDescent="0.25">
      <c r="A7" s="453"/>
      <c r="B7" s="453"/>
      <c r="C7" s="453"/>
      <c r="D7" s="453"/>
      <c r="E7" s="453"/>
      <c r="F7" s="453"/>
      <c r="G7" s="37"/>
      <c r="H7" s="37"/>
      <c r="I7" s="37"/>
      <c r="J7" s="37"/>
      <c r="K7" s="37"/>
      <c r="L7" s="37"/>
    </row>
    <row r="8" spans="1:12" ht="18" x14ac:dyDescent="0.25">
      <c r="A8" s="576" t="s">
        <v>117</v>
      </c>
      <c r="B8" s="576"/>
      <c r="C8" s="576"/>
      <c r="D8" s="576"/>
      <c r="E8" s="576"/>
      <c r="F8" s="576"/>
    </row>
    <row r="10" spans="1:12" x14ac:dyDescent="0.25">
      <c r="A10" s="592" t="s">
        <v>107</v>
      </c>
      <c r="B10" s="593"/>
      <c r="C10" s="589" t="s">
        <v>109</v>
      </c>
      <c r="D10" s="590"/>
      <c r="E10" s="590"/>
      <c r="F10" s="591"/>
    </row>
    <row r="11" spans="1:12" x14ac:dyDescent="0.25">
      <c r="A11" s="594"/>
      <c r="B11" s="595"/>
      <c r="C11" s="601">
        <v>43830</v>
      </c>
      <c r="D11" s="602"/>
      <c r="E11" s="601">
        <v>43465</v>
      </c>
      <c r="F11" s="602"/>
    </row>
    <row r="12" spans="1:12" x14ac:dyDescent="0.25">
      <c r="A12" s="596" t="s">
        <v>108</v>
      </c>
      <c r="B12" s="452" t="s">
        <v>110</v>
      </c>
      <c r="C12" s="46">
        <v>10415438647</v>
      </c>
      <c r="D12" s="599">
        <v>0.94837846209563725</v>
      </c>
      <c r="E12" s="41">
        <v>9559118761</v>
      </c>
      <c r="F12" s="599">
        <v>1.1057055703274787</v>
      </c>
    </row>
    <row r="13" spans="1:12" x14ac:dyDescent="0.25">
      <c r="A13" s="597"/>
      <c r="B13" s="48" t="s">
        <v>111</v>
      </c>
      <c r="C13" s="46">
        <v>10982365230</v>
      </c>
      <c r="D13" s="600"/>
      <c r="E13" s="46">
        <v>8645265989</v>
      </c>
      <c r="F13" s="600"/>
    </row>
    <row r="14" spans="1:12" x14ac:dyDescent="0.25">
      <c r="A14" s="44"/>
      <c r="B14" s="42"/>
      <c r="C14" s="47"/>
      <c r="D14" s="45"/>
      <c r="E14" s="43"/>
      <c r="F14" s="45"/>
    </row>
    <row r="15" spans="1:12" x14ac:dyDescent="0.25">
      <c r="A15" s="596" t="s">
        <v>112</v>
      </c>
      <c r="B15" s="452" t="s">
        <v>113</v>
      </c>
      <c r="C15" s="46">
        <v>10982365230</v>
      </c>
      <c r="D15" s="599">
        <v>0.46806861172479475</v>
      </c>
      <c r="E15" s="41">
        <v>8645265989</v>
      </c>
      <c r="F15" s="599">
        <v>0.35395771076379517</v>
      </c>
    </row>
    <row r="16" spans="1:12" x14ac:dyDescent="0.25">
      <c r="A16" s="597"/>
      <c r="B16" s="48" t="s">
        <v>114</v>
      </c>
      <c r="C16" s="46">
        <v>23463152527</v>
      </c>
      <c r="D16" s="600"/>
      <c r="E16" s="46">
        <v>24424573123</v>
      </c>
      <c r="F16" s="600"/>
    </row>
    <row r="17" spans="1:7" x14ac:dyDescent="0.25">
      <c r="A17" s="44"/>
      <c r="B17" s="42"/>
      <c r="C17" s="47"/>
      <c r="D17" s="45"/>
      <c r="E17" s="43"/>
      <c r="F17" s="45"/>
    </row>
    <row r="18" spans="1:7" x14ac:dyDescent="0.25">
      <c r="A18" s="596" t="s">
        <v>115</v>
      </c>
      <c r="B18" s="452" t="s">
        <v>196</v>
      </c>
      <c r="C18" s="46">
        <v>5110355670</v>
      </c>
      <c r="D18" s="599">
        <v>0.26942843601043004</v>
      </c>
      <c r="E18" s="41">
        <v>8305860041</v>
      </c>
      <c r="F18" s="599">
        <v>0.48789123650926142</v>
      </c>
    </row>
    <row r="19" spans="1:7" x14ac:dyDescent="0.25">
      <c r="A19" s="597"/>
      <c r="B19" s="451" t="s">
        <v>197</v>
      </c>
      <c r="C19" s="49">
        <v>18967395371</v>
      </c>
      <c r="D19" s="600"/>
      <c r="E19" s="49">
        <v>17023999243</v>
      </c>
      <c r="F19" s="600"/>
    </row>
    <row r="20" spans="1:7" x14ac:dyDescent="0.25">
      <c r="A20" s="598"/>
      <c r="B20" s="451"/>
      <c r="C20" s="49"/>
      <c r="D20" s="249"/>
      <c r="E20" s="248"/>
      <c r="F20" s="249"/>
    </row>
    <row r="22" spans="1:7" x14ac:dyDescent="0.25">
      <c r="A22" s="368" t="s">
        <v>116</v>
      </c>
    </row>
    <row r="25" spans="1:7" x14ac:dyDescent="0.25">
      <c r="B25" s="360" t="s">
        <v>36</v>
      </c>
      <c r="C25" s="454" t="s">
        <v>22</v>
      </c>
      <c r="D25" s="360"/>
      <c r="E25" s="360" t="s">
        <v>39</v>
      </c>
      <c r="G25" s="358"/>
    </row>
    <row r="26" spans="1:7" x14ac:dyDescent="0.25">
      <c r="B26" s="358" t="s">
        <v>37</v>
      </c>
      <c r="C26" s="50" t="s">
        <v>38</v>
      </c>
      <c r="D26" s="358"/>
      <c r="E26" s="358" t="s">
        <v>40</v>
      </c>
      <c r="G26" s="358"/>
    </row>
  </sheetData>
  <mergeCells count="18">
    <mergeCell ref="A2:F2"/>
    <mergeCell ref="A4:F4"/>
    <mergeCell ref="A5:F5"/>
    <mergeCell ref="A6:F6"/>
    <mergeCell ref="A8:F8"/>
    <mergeCell ref="C10:F10"/>
    <mergeCell ref="A10:B11"/>
    <mergeCell ref="A12:A13"/>
    <mergeCell ref="A15:A16"/>
    <mergeCell ref="A18:A20"/>
    <mergeCell ref="D12:D13"/>
    <mergeCell ref="D15:D16"/>
    <mergeCell ref="F12:F13"/>
    <mergeCell ref="F15:F16"/>
    <mergeCell ref="E11:F11"/>
    <mergeCell ref="C11:D11"/>
    <mergeCell ref="D18:D19"/>
    <mergeCell ref="F18:F19"/>
  </mergeCells>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F93"/>
  <sheetViews>
    <sheetView showGridLines="0" workbookViewId="0">
      <selection sqref="A1:XFD1048576"/>
    </sheetView>
  </sheetViews>
  <sheetFormatPr baseColWidth="10" defaultRowHeight="14.25" x14ac:dyDescent="0.2"/>
  <cols>
    <col min="1" max="1" width="5.7109375" style="1" customWidth="1"/>
    <col min="2" max="2" width="54.7109375" style="1" customWidth="1"/>
    <col min="3" max="3" width="37" style="1" customWidth="1"/>
    <col min="4" max="4" width="21.42578125" style="1" bestFit="1" customWidth="1"/>
    <col min="5" max="5" width="20.28515625" style="1" customWidth="1"/>
    <col min="6" max="16384" width="11.42578125" style="1"/>
  </cols>
  <sheetData>
    <row r="1" spans="2:4" ht="30" customHeight="1" x14ac:dyDescent="0.2">
      <c r="B1" s="549" t="s">
        <v>0</v>
      </c>
      <c r="C1" s="549"/>
      <c r="D1" s="549"/>
    </row>
    <row r="2" spans="2:4" x14ac:dyDescent="0.2">
      <c r="D2" s="413" t="s">
        <v>683</v>
      </c>
    </row>
    <row r="3" spans="2:4" ht="15" x14ac:dyDescent="0.25">
      <c r="B3" s="603" t="s">
        <v>45</v>
      </c>
      <c r="C3" s="603"/>
      <c r="D3" s="603"/>
    </row>
    <row r="5" spans="2:4" ht="15" x14ac:dyDescent="0.25">
      <c r="B5" s="604" t="s">
        <v>1</v>
      </c>
      <c r="C5" s="604"/>
      <c r="D5" s="604"/>
    </row>
    <row r="7" spans="2:4" ht="15" x14ac:dyDescent="0.25">
      <c r="B7" s="412" t="s">
        <v>565</v>
      </c>
    </row>
    <row r="9" spans="2:4" x14ac:dyDescent="0.2">
      <c r="B9" s="1" t="s">
        <v>2</v>
      </c>
    </row>
    <row r="10" spans="2:4" ht="30" x14ac:dyDescent="0.2">
      <c r="B10" s="2" t="s">
        <v>3</v>
      </c>
      <c r="C10" s="185" t="s">
        <v>6</v>
      </c>
      <c r="D10" s="185" t="s">
        <v>7</v>
      </c>
    </row>
    <row r="11" spans="2:4" x14ac:dyDescent="0.2">
      <c r="B11" s="4" t="s">
        <v>4</v>
      </c>
      <c r="C11" s="4" t="s">
        <v>4</v>
      </c>
      <c r="D11" s="5">
        <v>0</v>
      </c>
    </row>
    <row r="12" spans="2:4" x14ac:dyDescent="0.2">
      <c r="B12" s="4" t="s">
        <v>4</v>
      </c>
      <c r="C12" s="4" t="s">
        <v>4</v>
      </c>
      <c r="D12" s="5">
        <v>0</v>
      </c>
    </row>
    <row r="13" spans="2:4" ht="15" x14ac:dyDescent="0.25">
      <c r="B13" s="6" t="s">
        <v>5</v>
      </c>
      <c r="C13" s="6" t="s">
        <v>4</v>
      </c>
      <c r="D13" s="7">
        <v>0</v>
      </c>
    </row>
    <row r="15" spans="2:4" x14ac:dyDescent="0.2">
      <c r="B15" s="1" t="s">
        <v>8</v>
      </c>
    </row>
    <row r="16" spans="2:4" ht="30" x14ac:dyDescent="0.2">
      <c r="B16" s="2" t="s">
        <v>3</v>
      </c>
      <c r="C16" s="185" t="s">
        <v>319</v>
      </c>
      <c r="D16" s="185" t="s">
        <v>260</v>
      </c>
    </row>
    <row r="17" spans="2:4" x14ac:dyDescent="0.2">
      <c r="B17" s="4" t="s">
        <v>9</v>
      </c>
      <c r="C17" s="8">
        <v>10780000000</v>
      </c>
      <c r="D17" s="5">
        <v>0.95</v>
      </c>
    </row>
    <row r="19" spans="2:4" x14ac:dyDescent="0.2">
      <c r="B19" s="1" t="s">
        <v>10</v>
      </c>
    </row>
    <row r="20" spans="2:4" ht="30" x14ac:dyDescent="0.2">
      <c r="B20" s="2" t="s">
        <v>3</v>
      </c>
      <c r="C20" s="185" t="s">
        <v>319</v>
      </c>
      <c r="D20" s="185" t="s">
        <v>260</v>
      </c>
    </row>
    <row r="21" spans="2:4" x14ac:dyDescent="0.2">
      <c r="B21" s="4" t="s">
        <v>12</v>
      </c>
      <c r="C21" s="8">
        <v>10780000000</v>
      </c>
      <c r="D21" s="5">
        <v>0.95</v>
      </c>
    </row>
    <row r="22" spans="2:4" x14ac:dyDescent="0.2">
      <c r="B22" s="4" t="s">
        <v>11</v>
      </c>
      <c r="C22" s="8">
        <v>570000000</v>
      </c>
      <c r="D22" s="5">
        <v>0.05</v>
      </c>
    </row>
    <row r="23" spans="2:4" ht="15" x14ac:dyDescent="0.25">
      <c r="B23" s="6" t="s">
        <v>5</v>
      </c>
      <c r="C23" s="11">
        <v>11350000000</v>
      </c>
      <c r="D23" s="7">
        <v>1</v>
      </c>
    </row>
    <row r="24" spans="2:4" ht="15" x14ac:dyDescent="0.25">
      <c r="B24" s="9"/>
      <c r="C24" s="9"/>
      <c r="D24" s="10"/>
    </row>
    <row r="25" spans="2:4" x14ac:dyDescent="0.2">
      <c r="B25" s="1" t="s">
        <v>13</v>
      </c>
    </row>
    <row r="26" spans="2:4" ht="15" x14ac:dyDescent="0.25">
      <c r="B26" s="167" t="s">
        <v>14</v>
      </c>
      <c r="C26" s="167" t="s">
        <v>3</v>
      </c>
    </row>
    <row r="27" spans="2:4" x14ac:dyDescent="0.2">
      <c r="B27" s="4" t="s">
        <v>15</v>
      </c>
      <c r="C27" s="4" t="s">
        <v>20</v>
      </c>
    </row>
    <row r="28" spans="2:4" x14ac:dyDescent="0.2">
      <c r="B28" s="4" t="s">
        <v>16</v>
      </c>
      <c r="C28" s="4" t="s">
        <v>615</v>
      </c>
    </row>
    <row r="29" spans="2:4" x14ac:dyDescent="0.2">
      <c r="B29" s="4" t="s">
        <v>16</v>
      </c>
      <c r="C29" s="4" t="s">
        <v>297</v>
      </c>
    </row>
    <row r="30" spans="2:4" x14ac:dyDescent="0.2">
      <c r="B30" s="4" t="s">
        <v>17</v>
      </c>
      <c r="C30" s="4" t="s">
        <v>20</v>
      </c>
    </row>
    <row r="31" spans="2:4" x14ac:dyDescent="0.2">
      <c r="B31" s="4" t="s">
        <v>338</v>
      </c>
      <c r="C31" s="4" t="s">
        <v>297</v>
      </c>
    </row>
    <row r="32" spans="2:4" x14ac:dyDescent="0.2">
      <c r="B32" s="4" t="s">
        <v>18</v>
      </c>
      <c r="C32" s="4" t="s">
        <v>21</v>
      </c>
    </row>
    <row r="33" spans="1:6" x14ac:dyDescent="0.2">
      <c r="B33" s="4" t="s">
        <v>261</v>
      </c>
      <c r="C33" s="4" t="s">
        <v>297</v>
      </c>
    </row>
    <row r="34" spans="1:6" x14ac:dyDescent="0.2">
      <c r="B34" s="4" t="s">
        <v>19</v>
      </c>
      <c r="C34" s="4" t="s">
        <v>22</v>
      </c>
    </row>
    <row r="35" spans="1:6" x14ac:dyDescent="0.2">
      <c r="B35" s="4" t="s">
        <v>375</v>
      </c>
      <c r="C35" s="4" t="s">
        <v>376</v>
      </c>
    </row>
    <row r="37" spans="1:6" s="175" customFormat="1" ht="39" customHeight="1" x14ac:dyDescent="0.25">
      <c r="B37" s="606" t="s">
        <v>388</v>
      </c>
      <c r="C37" s="606"/>
      <c r="D37" s="606"/>
    </row>
    <row r="38" spans="1:6" s="175" customFormat="1" ht="30" x14ac:dyDescent="0.25">
      <c r="B38" s="185" t="s">
        <v>3</v>
      </c>
      <c r="C38" s="185" t="s">
        <v>6</v>
      </c>
      <c r="D38" s="185" t="s">
        <v>7</v>
      </c>
    </row>
    <row r="39" spans="1:6" s="175" customFormat="1" ht="15" x14ac:dyDescent="0.25">
      <c r="B39" s="4" t="s">
        <v>4</v>
      </c>
      <c r="C39" s="4" t="s">
        <v>4</v>
      </c>
      <c r="D39" s="5">
        <v>0</v>
      </c>
    </row>
    <row r="40" spans="1:6" s="175" customFormat="1" ht="15" x14ac:dyDescent="0.25">
      <c r="B40" s="4" t="s">
        <v>4</v>
      </c>
      <c r="C40" s="4" t="s">
        <v>4</v>
      </c>
      <c r="D40" s="5">
        <v>0</v>
      </c>
    </row>
    <row r="41" spans="1:6" s="175" customFormat="1" ht="15" x14ac:dyDescent="0.25">
      <c r="B41" s="6" t="s">
        <v>5</v>
      </c>
      <c r="C41" s="6" t="s">
        <v>4</v>
      </c>
      <c r="D41" s="7">
        <v>0</v>
      </c>
    </row>
    <row r="42" spans="1:6" s="175" customFormat="1" ht="15" x14ac:dyDescent="0.25">
      <c r="A42" s="1"/>
      <c r="B42" s="1"/>
      <c r="C42" s="1"/>
    </row>
    <row r="43" spans="1:6" s="175" customFormat="1" ht="15" x14ac:dyDescent="0.25">
      <c r="A43" s="191"/>
      <c r="B43" s="1"/>
      <c r="C43" s="1"/>
    </row>
    <row r="44" spans="1:6" s="175" customFormat="1" ht="15" x14ac:dyDescent="0.25">
      <c r="A44" s="1"/>
      <c r="B44" s="1"/>
      <c r="C44" s="1"/>
    </row>
    <row r="45" spans="1:6" s="175" customFormat="1" ht="27" customHeight="1" x14ac:dyDescent="0.25">
      <c r="B45" s="613" t="s">
        <v>566</v>
      </c>
      <c r="C45" s="614"/>
      <c r="D45" s="614"/>
      <c r="E45" s="614"/>
      <c r="F45" s="614"/>
    </row>
    <row r="46" spans="1:6" s="175" customFormat="1" ht="57.75" customHeight="1" x14ac:dyDescent="0.25">
      <c r="B46" s="185" t="s">
        <v>567</v>
      </c>
      <c r="C46" s="185" t="s">
        <v>390</v>
      </c>
      <c r="D46" s="185" t="s">
        <v>391</v>
      </c>
      <c r="E46" s="617" t="s">
        <v>575</v>
      </c>
      <c r="F46" s="617"/>
    </row>
    <row r="47" spans="1:6" s="175" customFormat="1" ht="15" x14ac:dyDescent="0.25">
      <c r="B47" s="429" t="s">
        <v>689</v>
      </c>
      <c r="C47" s="430">
        <v>516676320</v>
      </c>
      <c r="D47" s="437" t="s">
        <v>688</v>
      </c>
      <c r="E47" s="615">
        <v>0.9</v>
      </c>
      <c r="F47" s="616"/>
    </row>
    <row r="48" spans="1:6" s="175" customFormat="1" ht="15" x14ac:dyDescent="0.25">
      <c r="B48" s="401" t="s">
        <v>690</v>
      </c>
    </row>
    <row r="49" spans="1:6" s="175" customFormat="1" ht="15" x14ac:dyDescent="0.25"/>
    <row r="50" spans="1:6" s="175" customFormat="1" ht="27" customHeight="1" x14ac:dyDescent="0.25">
      <c r="B50" s="613" t="s">
        <v>568</v>
      </c>
      <c r="C50" s="614"/>
      <c r="D50" s="614"/>
      <c r="E50" s="614"/>
      <c r="F50" s="614"/>
    </row>
    <row r="51" spans="1:6" s="175" customFormat="1" ht="50.25" customHeight="1" x14ac:dyDescent="0.25">
      <c r="B51" s="185" t="s">
        <v>389</v>
      </c>
      <c r="C51" s="185" t="s">
        <v>392</v>
      </c>
      <c r="D51" s="185" t="s">
        <v>393</v>
      </c>
      <c r="E51" s="617" t="s">
        <v>394</v>
      </c>
      <c r="F51" s="617"/>
    </row>
    <row r="52" spans="1:6" s="175" customFormat="1" ht="15" x14ac:dyDescent="0.25">
      <c r="B52" s="607" t="s">
        <v>395</v>
      </c>
      <c r="C52" s="608"/>
      <c r="D52" s="609"/>
      <c r="E52" s="616"/>
      <c r="F52" s="616"/>
    </row>
    <row r="53" spans="1:6" s="175" customFormat="1" ht="15" x14ac:dyDescent="0.25">
      <c r="B53" s="401" t="s">
        <v>569</v>
      </c>
    </row>
    <row r="54" spans="1:6" s="175" customFormat="1" ht="15" x14ac:dyDescent="0.25"/>
    <row r="55" spans="1:6" s="192" customFormat="1" ht="26.25" customHeight="1" x14ac:dyDescent="0.25"/>
    <row r="56" spans="1:6" s="192" customFormat="1" ht="27" customHeight="1" x14ac:dyDescent="0.25">
      <c r="B56" s="610" t="s">
        <v>570</v>
      </c>
      <c r="C56" s="611"/>
      <c r="D56" s="611"/>
      <c r="E56" s="612"/>
    </row>
    <row r="57" spans="1:6" s="175" customFormat="1" ht="26.25" customHeight="1" x14ac:dyDescent="0.25">
      <c r="A57" s="192"/>
      <c r="B57" s="2" t="s">
        <v>264</v>
      </c>
      <c r="C57" s="617" t="s">
        <v>396</v>
      </c>
      <c r="D57" s="617"/>
      <c r="E57" s="617"/>
    </row>
    <row r="58" spans="1:6" s="175" customFormat="1" ht="30" customHeight="1" x14ac:dyDescent="0.25">
      <c r="B58" s="605" t="s">
        <v>9</v>
      </c>
      <c r="C58" s="618" t="s">
        <v>397</v>
      </c>
      <c r="D58" s="618"/>
      <c r="E58" s="618"/>
    </row>
    <row r="59" spans="1:6" s="175" customFormat="1" ht="15" x14ac:dyDescent="0.25">
      <c r="B59" s="605"/>
      <c r="C59" s="618" t="s">
        <v>398</v>
      </c>
      <c r="D59" s="618"/>
      <c r="E59" s="618"/>
    </row>
    <row r="60" spans="1:6" s="175" customFormat="1" ht="15" x14ac:dyDescent="0.25"/>
    <row r="61" spans="1:6" s="175" customFormat="1" ht="15" x14ac:dyDescent="0.25"/>
    <row r="62" spans="1:6" s="175" customFormat="1" ht="15" x14ac:dyDescent="0.25"/>
    <row r="63" spans="1:6" s="175" customFormat="1" ht="15" x14ac:dyDescent="0.25"/>
    <row r="64" spans="1:6" s="175" customFormat="1" ht="15.75" x14ac:dyDescent="0.25">
      <c r="B64" s="411" t="s">
        <v>574</v>
      </c>
    </row>
    <row r="65" spans="1:4" s="175" customFormat="1" ht="15" x14ac:dyDescent="0.25"/>
    <row r="66" spans="1:4" s="175" customFormat="1" ht="15" x14ac:dyDescent="0.25">
      <c r="C66" s="403" t="s">
        <v>681</v>
      </c>
      <c r="D66" s="403" t="s">
        <v>682</v>
      </c>
    </row>
    <row r="67" spans="1:4" s="391" customFormat="1" ht="15" x14ac:dyDescent="0.25">
      <c r="B67" s="409" t="s">
        <v>94</v>
      </c>
      <c r="C67" s="403"/>
      <c r="D67" s="403"/>
    </row>
    <row r="68" spans="1:4" s="175" customFormat="1" ht="15" x14ac:dyDescent="0.25">
      <c r="B68" s="404" t="s">
        <v>399</v>
      </c>
      <c r="C68" s="402"/>
      <c r="D68" s="402"/>
    </row>
    <row r="69" spans="1:4" s="175" customFormat="1" ht="15" x14ac:dyDescent="0.25">
      <c r="B69" s="406" t="s">
        <v>9</v>
      </c>
      <c r="C69" s="405">
        <v>3939649</v>
      </c>
      <c r="D69" s="175">
        <v>0</v>
      </c>
    </row>
    <row r="70" spans="1:4" s="175" customFormat="1" ht="15" x14ac:dyDescent="0.25">
      <c r="A70"/>
      <c r="B70" s="154" t="s">
        <v>571</v>
      </c>
      <c r="C70"/>
    </row>
    <row r="71" spans="1:4" s="391" customFormat="1" ht="15" x14ac:dyDescent="0.25"/>
    <row r="72" spans="1:4" s="391" customFormat="1" ht="15" x14ac:dyDescent="0.25"/>
    <row r="73" spans="1:4" s="175" customFormat="1" ht="15" x14ac:dyDescent="0.25">
      <c r="C73" s="403" t="s">
        <v>681</v>
      </c>
      <c r="D73" s="403" t="s">
        <v>682</v>
      </c>
    </row>
    <row r="74" spans="1:4" s="175" customFormat="1" ht="15" x14ac:dyDescent="0.25">
      <c r="B74" s="409" t="s">
        <v>365</v>
      </c>
      <c r="C74" s="402" t="s">
        <v>327</v>
      </c>
      <c r="D74" s="402" t="s">
        <v>327</v>
      </c>
    </row>
    <row r="75" spans="1:4" s="175" customFormat="1" ht="15" x14ac:dyDescent="0.25">
      <c r="B75" s="404" t="s">
        <v>400</v>
      </c>
    </row>
    <row r="76" spans="1:4" s="175" customFormat="1" ht="30" customHeight="1" x14ac:dyDescent="0.25">
      <c r="B76" s="406" t="s">
        <v>401</v>
      </c>
      <c r="C76" s="405">
        <v>0</v>
      </c>
      <c r="D76" s="405">
        <v>455810778</v>
      </c>
    </row>
    <row r="77" spans="1:4" s="175" customFormat="1" ht="15" x14ac:dyDescent="0.25">
      <c r="B77" s="404" t="s">
        <v>402</v>
      </c>
      <c r="C77" s="405">
        <v>1314297565</v>
      </c>
      <c r="D77" s="405">
        <v>905851684</v>
      </c>
    </row>
    <row r="78" spans="1:4" s="175" customFormat="1" ht="15" x14ac:dyDescent="0.25"/>
    <row r="79" spans="1:4" s="391" customFormat="1" ht="15" x14ac:dyDescent="0.25"/>
    <row r="80" spans="1:4" s="175" customFormat="1" ht="15" x14ac:dyDescent="0.25">
      <c r="C80" s="403" t="s">
        <v>681</v>
      </c>
      <c r="D80" s="403" t="s">
        <v>682</v>
      </c>
    </row>
    <row r="81" spans="1:4" s="175" customFormat="1" ht="15" x14ac:dyDescent="0.25">
      <c r="A81" s="391"/>
      <c r="B81" s="410" t="s">
        <v>173</v>
      </c>
      <c r="C81" s="402"/>
      <c r="D81" s="402"/>
    </row>
    <row r="82" spans="1:4" s="175" customFormat="1" ht="15" x14ac:dyDescent="0.25">
      <c r="A82" s="391"/>
      <c r="B82" s="404" t="s">
        <v>4</v>
      </c>
      <c r="C82" s="402"/>
      <c r="D82" s="407"/>
    </row>
    <row r="83" spans="1:4" s="175" customFormat="1" ht="15" x14ac:dyDescent="0.25">
      <c r="A83"/>
      <c r="B83"/>
      <c r="C83" s="403" t="s">
        <v>681</v>
      </c>
      <c r="D83" s="403" t="s">
        <v>682</v>
      </c>
    </row>
    <row r="84" spans="1:4" s="175" customFormat="1" ht="15" x14ac:dyDescent="0.25"/>
    <row r="85" spans="1:4" s="175" customFormat="1" ht="15" x14ac:dyDescent="0.25">
      <c r="A85" s="391"/>
      <c r="B85" s="410" t="s">
        <v>405</v>
      </c>
      <c r="C85" s="402"/>
      <c r="D85" s="407"/>
    </row>
    <row r="86" spans="1:4" s="175" customFormat="1" ht="17.25" customHeight="1" x14ac:dyDescent="0.25">
      <c r="B86" s="404" t="s">
        <v>4</v>
      </c>
      <c r="C86" s="408"/>
      <c r="D86" s="407"/>
    </row>
    <row r="87" spans="1:4" s="175" customFormat="1" ht="15" x14ac:dyDescent="0.25"/>
    <row r="88" spans="1:4" s="175" customFormat="1" ht="15" x14ac:dyDescent="0.25">
      <c r="B88" s="208" t="s">
        <v>572</v>
      </c>
    </row>
    <row r="89" spans="1:4" s="175" customFormat="1" ht="15" x14ac:dyDescent="0.25">
      <c r="B89" s="154" t="s">
        <v>573</v>
      </c>
    </row>
    <row r="90" spans="1:4" s="175" customFormat="1" ht="15" x14ac:dyDescent="0.25"/>
    <row r="91" spans="1:4" s="175" customFormat="1" ht="15" x14ac:dyDescent="0.25"/>
    <row r="92" spans="1:4" s="175" customFormat="1" ht="15" x14ac:dyDescent="0.25">
      <c r="A92" s="174"/>
      <c r="B92" s="174" t="s">
        <v>20</v>
      </c>
    </row>
    <row r="93" spans="1:4" s="175" customFormat="1" ht="15" x14ac:dyDescent="0.25">
      <c r="B93" s="175" t="s">
        <v>40</v>
      </c>
    </row>
  </sheetData>
  <mergeCells count="16">
    <mergeCell ref="B1:D1"/>
    <mergeCell ref="B3:D3"/>
    <mergeCell ref="B5:D5"/>
    <mergeCell ref="B58:B59"/>
    <mergeCell ref="B37:D37"/>
    <mergeCell ref="B52:D52"/>
    <mergeCell ref="B56:E56"/>
    <mergeCell ref="B45:F45"/>
    <mergeCell ref="E47:F47"/>
    <mergeCell ref="E52:F52"/>
    <mergeCell ref="C57:E57"/>
    <mergeCell ref="C58:E58"/>
    <mergeCell ref="C59:E59"/>
    <mergeCell ref="E46:F46"/>
    <mergeCell ref="E51:F51"/>
    <mergeCell ref="B50:F50"/>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2:G30"/>
  <sheetViews>
    <sheetView showGridLines="0" workbookViewId="0">
      <selection sqref="A1:XFD1048576"/>
    </sheetView>
  </sheetViews>
  <sheetFormatPr baseColWidth="10" defaultRowHeight="14.25" x14ac:dyDescent="0.2"/>
  <cols>
    <col min="1" max="1" width="22.140625" style="1" customWidth="1"/>
    <col min="2" max="2" width="23.28515625" style="1" customWidth="1"/>
    <col min="3" max="3" width="21.5703125" style="1" customWidth="1"/>
    <col min="4" max="4" width="2" style="1" customWidth="1"/>
    <col min="5" max="5" width="26.140625" style="1" customWidth="1"/>
    <col min="6" max="6" width="25.140625" style="1" customWidth="1"/>
    <col min="7" max="16384" width="11.42578125" style="1"/>
  </cols>
  <sheetData>
    <row r="2" spans="1:7" ht="15.75" x14ac:dyDescent="0.25">
      <c r="A2" s="464" t="s">
        <v>0</v>
      </c>
      <c r="B2" s="464"/>
      <c r="C2" s="464"/>
      <c r="D2" s="464"/>
      <c r="E2" s="464"/>
      <c r="F2" s="464"/>
    </row>
    <row r="4" spans="1:7" ht="15.75" x14ac:dyDescent="0.25">
      <c r="A4" s="464" t="s">
        <v>262</v>
      </c>
      <c r="B4" s="464"/>
      <c r="C4" s="464"/>
      <c r="D4" s="464"/>
      <c r="E4" s="464"/>
      <c r="F4" s="464"/>
    </row>
    <row r="6" spans="1:7" ht="15" x14ac:dyDescent="0.25">
      <c r="A6" s="109" t="s">
        <v>263</v>
      </c>
      <c r="B6" s="117">
        <v>43830</v>
      </c>
    </row>
    <row r="7" spans="1:7" x14ac:dyDescent="0.2">
      <c r="F7" s="107" t="s">
        <v>277</v>
      </c>
    </row>
    <row r="8" spans="1:7" ht="15" x14ac:dyDescent="0.25">
      <c r="A8" s="20" t="s">
        <v>264</v>
      </c>
      <c r="B8" s="78"/>
      <c r="C8" s="118"/>
      <c r="D8" s="106" t="s">
        <v>276</v>
      </c>
      <c r="E8" s="1" t="s">
        <v>9</v>
      </c>
      <c r="F8" s="119">
        <v>10780000000</v>
      </c>
      <c r="G8" s="119"/>
    </row>
    <row r="9" spans="1:7" ht="15" x14ac:dyDescent="0.25">
      <c r="B9" s="78"/>
      <c r="C9" s="79"/>
      <c r="D9" s="20"/>
    </row>
    <row r="10" spans="1:7" ht="15" x14ac:dyDescent="0.25">
      <c r="A10" s="20" t="s">
        <v>265</v>
      </c>
      <c r="D10" s="106" t="s">
        <v>276</v>
      </c>
      <c r="E10" s="1" t="s">
        <v>0</v>
      </c>
      <c r="F10" s="119">
        <v>11350000000</v>
      </c>
      <c r="G10" s="119"/>
    </row>
    <row r="11" spans="1:7" ht="15" x14ac:dyDescent="0.25">
      <c r="A11" s="109"/>
      <c r="B11" s="109"/>
      <c r="C11" s="79"/>
      <c r="D11" s="20"/>
    </row>
    <row r="12" spans="1:7" ht="35.25" customHeight="1" x14ac:dyDescent="0.2">
      <c r="A12" s="620" t="s">
        <v>266</v>
      </c>
      <c r="B12" s="620"/>
      <c r="C12" s="620"/>
      <c r="D12" s="106" t="s">
        <v>276</v>
      </c>
      <c r="F12" s="120">
        <v>0.95</v>
      </c>
      <c r="G12" s="110"/>
    </row>
    <row r="14" spans="1:7" ht="15" x14ac:dyDescent="0.25">
      <c r="A14" s="621" t="s">
        <v>267</v>
      </c>
      <c r="B14" s="621"/>
      <c r="C14" s="621"/>
      <c r="D14" s="621"/>
      <c r="E14" s="621"/>
      <c r="F14" s="621"/>
      <c r="G14" s="621"/>
    </row>
    <row r="16" spans="1:7" ht="28.5" x14ac:dyDescent="0.2">
      <c r="A16" s="622" t="s">
        <v>268</v>
      </c>
      <c r="B16" s="623"/>
      <c r="C16" s="623"/>
      <c r="D16" s="624"/>
      <c r="E16" s="111" t="s">
        <v>269</v>
      </c>
    </row>
    <row r="17" spans="1:6" x14ac:dyDescent="0.2">
      <c r="A17" s="619" t="s">
        <v>270</v>
      </c>
      <c r="B17" s="619"/>
      <c r="C17" s="619"/>
      <c r="D17" s="619"/>
      <c r="E17" s="8">
        <v>4000000</v>
      </c>
    </row>
    <row r="18" spans="1:6" x14ac:dyDescent="0.2">
      <c r="A18" s="619" t="s">
        <v>271</v>
      </c>
      <c r="B18" s="619"/>
      <c r="C18" s="619"/>
      <c r="D18" s="619"/>
      <c r="E18" s="8">
        <v>4000000</v>
      </c>
    </row>
    <row r="19" spans="1:6" x14ac:dyDescent="0.2">
      <c r="A19" s="619" t="s">
        <v>272</v>
      </c>
      <c r="B19" s="619"/>
      <c r="C19" s="619"/>
      <c r="D19" s="619"/>
      <c r="E19" s="8">
        <v>4000000</v>
      </c>
    </row>
    <row r="21" spans="1:6" ht="15" x14ac:dyDescent="0.25">
      <c r="A21" s="20" t="s">
        <v>273</v>
      </c>
    </row>
    <row r="23" spans="1:6" ht="42.75" x14ac:dyDescent="0.2">
      <c r="A23" s="579" t="s">
        <v>274</v>
      </c>
      <c r="B23" s="579"/>
      <c r="C23" s="579"/>
      <c r="D23" s="579"/>
      <c r="E23" s="111" t="s">
        <v>269</v>
      </c>
      <c r="F23" s="111" t="s">
        <v>275</v>
      </c>
    </row>
    <row r="24" spans="1:6" x14ac:dyDescent="0.2">
      <c r="A24" s="619" t="s">
        <v>278</v>
      </c>
      <c r="B24" s="619"/>
      <c r="C24" s="619"/>
      <c r="D24" s="619"/>
      <c r="E24" s="8">
        <v>4000000</v>
      </c>
      <c r="F24" s="121">
        <v>1</v>
      </c>
    </row>
    <row r="29" spans="1:6" ht="15" x14ac:dyDescent="0.25">
      <c r="A29" s="20" t="s">
        <v>36</v>
      </c>
      <c r="B29" s="20"/>
      <c r="C29" s="20" t="s">
        <v>22</v>
      </c>
      <c r="D29" s="20"/>
      <c r="F29" s="20" t="s">
        <v>39</v>
      </c>
    </row>
    <row r="30" spans="1:6" x14ac:dyDescent="0.2">
      <c r="A30" s="1" t="s">
        <v>37</v>
      </c>
      <c r="C30" s="1" t="s">
        <v>38</v>
      </c>
      <c r="F30" s="1" t="s">
        <v>40</v>
      </c>
    </row>
  </sheetData>
  <mergeCells count="10">
    <mergeCell ref="A24:D24"/>
    <mergeCell ref="A2:F2"/>
    <mergeCell ref="A4:F4"/>
    <mergeCell ref="A12:C12"/>
    <mergeCell ref="A14:G14"/>
    <mergeCell ref="A17:D17"/>
    <mergeCell ref="A18:D18"/>
    <mergeCell ref="A19:D19"/>
    <mergeCell ref="A16:D16"/>
    <mergeCell ref="A23:D23"/>
  </mergeCells>
  <pageMargins left="0.7" right="0.7" top="0.75" bottom="0.75" header="0.3" footer="0.3"/>
  <pageSetup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B1:H39"/>
  <sheetViews>
    <sheetView showGridLines="0" workbookViewId="0">
      <selection sqref="A1:XFD1048576"/>
    </sheetView>
  </sheetViews>
  <sheetFormatPr baseColWidth="10" defaultRowHeight="14.25" x14ac:dyDescent="0.2"/>
  <cols>
    <col min="1" max="1" width="11.42578125" style="1"/>
    <col min="2" max="2" width="50.85546875" style="1" customWidth="1"/>
    <col min="3" max="6" width="19.7109375" style="1" customWidth="1"/>
    <col min="7" max="8" width="12.42578125" style="1" bestFit="1" customWidth="1"/>
    <col min="9" max="16384" width="11.42578125" style="1"/>
  </cols>
  <sheetData>
    <row r="1" spans="2:8" ht="30" customHeight="1" x14ac:dyDescent="0.2">
      <c r="F1" s="184" t="s">
        <v>387</v>
      </c>
    </row>
    <row r="2" spans="2:8" ht="15" x14ac:dyDescent="0.2">
      <c r="B2" s="564" t="s">
        <v>0</v>
      </c>
      <c r="C2" s="564"/>
      <c r="D2" s="564"/>
      <c r="E2" s="564"/>
      <c r="F2" s="564"/>
    </row>
    <row r="3" spans="2:8" ht="15" x14ac:dyDescent="0.25">
      <c r="B3" s="603" t="s">
        <v>46</v>
      </c>
      <c r="C3" s="603"/>
      <c r="D3" s="603"/>
      <c r="E3" s="603"/>
      <c r="F3" s="603"/>
    </row>
    <row r="4" spans="2:8" x14ac:dyDescent="0.2">
      <c r="B4" s="635" t="s">
        <v>638</v>
      </c>
      <c r="C4" s="635"/>
      <c r="D4" s="635"/>
      <c r="E4" s="635"/>
      <c r="F4" s="635"/>
    </row>
    <row r="5" spans="2:8" x14ac:dyDescent="0.2">
      <c r="B5" s="635" t="s">
        <v>23</v>
      </c>
      <c r="C5" s="635"/>
      <c r="D5" s="635"/>
      <c r="E5" s="635"/>
      <c r="F5" s="635"/>
    </row>
    <row r="6" spans="2:8" ht="15" x14ac:dyDescent="0.25">
      <c r="B6" s="603" t="s">
        <v>636</v>
      </c>
      <c r="C6" s="603"/>
      <c r="D6" s="603"/>
      <c r="E6" s="603"/>
      <c r="F6" s="603"/>
    </row>
    <row r="8" spans="2:8" ht="21" customHeight="1" x14ac:dyDescent="0.2"/>
    <row r="9" spans="2:8" ht="30" customHeight="1" thickBot="1" x14ac:dyDescent="0.25">
      <c r="B9" s="126" t="s">
        <v>637</v>
      </c>
    </row>
    <row r="10" spans="2:8" ht="14.25" customHeight="1" thickBot="1" x14ac:dyDescent="0.25">
      <c r="B10" s="638" t="s">
        <v>298</v>
      </c>
      <c r="C10" s="640" t="s">
        <v>299</v>
      </c>
      <c r="D10" s="641"/>
      <c r="E10" s="640" t="s">
        <v>24</v>
      </c>
      <c r="F10" s="641"/>
    </row>
    <row r="11" spans="2:8" ht="17.25" customHeight="1" thickBot="1" x14ac:dyDescent="0.25">
      <c r="B11" s="639"/>
      <c r="C11" s="311" t="s">
        <v>300</v>
      </c>
      <c r="D11" s="311" t="s">
        <v>301</v>
      </c>
      <c r="E11" s="311" t="s">
        <v>300</v>
      </c>
      <c r="F11" s="311" t="s">
        <v>301</v>
      </c>
    </row>
    <row r="12" spans="2:8" s="70" customFormat="1" ht="17.25" customHeight="1" x14ac:dyDescent="0.25">
      <c r="B12" s="305" t="s">
        <v>302</v>
      </c>
      <c r="C12" s="304"/>
      <c r="D12" s="304"/>
      <c r="E12" s="304"/>
      <c r="F12" s="304"/>
    </row>
    <row r="13" spans="2:8" s="70" customFormat="1" ht="17.25" customHeight="1" thickBot="1" x14ac:dyDescent="0.3">
      <c r="B13" s="312" t="s">
        <v>303</v>
      </c>
      <c r="C13" s="393">
        <v>3009564004</v>
      </c>
      <c r="D13" s="314">
        <v>0.50439769499358211</v>
      </c>
      <c r="E13" s="309">
        <v>0</v>
      </c>
      <c r="F13" s="314">
        <v>0</v>
      </c>
    </row>
    <row r="14" spans="2:8" s="70" customFormat="1" ht="17.25" customHeight="1" x14ac:dyDescent="0.25">
      <c r="B14" s="306" t="s">
        <v>309</v>
      </c>
      <c r="C14" s="394"/>
      <c r="D14" s="307"/>
      <c r="E14" s="307"/>
      <c r="F14" s="307"/>
    </row>
    <row r="15" spans="2:8" s="70" customFormat="1" ht="17.25" customHeight="1" x14ac:dyDescent="0.25">
      <c r="B15" s="312" t="s">
        <v>304</v>
      </c>
      <c r="C15" s="393">
        <v>1594477942</v>
      </c>
      <c r="D15" s="314">
        <v>0.2672317311058956</v>
      </c>
      <c r="E15" s="393">
        <v>68130353</v>
      </c>
      <c r="F15" s="314">
        <v>2.5000000000000001E-2</v>
      </c>
      <c r="G15" s="417"/>
      <c r="H15" s="418"/>
    </row>
    <row r="16" spans="2:8" s="70" customFormat="1" ht="21" customHeight="1" thickBot="1" x14ac:dyDescent="0.3">
      <c r="B16" s="312" t="s">
        <v>554</v>
      </c>
      <c r="C16" s="393">
        <v>1362607057.1012001</v>
      </c>
      <c r="D16" s="314">
        <v>0.22837057390052226</v>
      </c>
      <c r="E16" s="393">
        <v>101944324</v>
      </c>
      <c r="F16" s="314">
        <v>0.05</v>
      </c>
      <c r="G16" s="417"/>
      <c r="H16" s="418"/>
    </row>
    <row r="17" spans="2:7" s="94" customFormat="1" ht="24.75" customHeight="1" thickBot="1" x14ac:dyDescent="0.3">
      <c r="B17" s="310" t="s">
        <v>305</v>
      </c>
      <c r="C17" s="395">
        <v>5966649003.1012001</v>
      </c>
      <c r="D17" s="315"/>
      <c r="E17" s="395">
        <v>170074677</v>
      </c>
      <c r="F17" s="315"/>
    </row>
    <row r="18" spans="2:7" ht="24.75" customHeight="1" x14ac:dyDescent="0.25">
      <c r="B18" s="131" t="s">
        <v>306</v>
      </c>
      <c r="C18" s="270"/>
      <c r="D18" s="129"/>
      <c r="E18" s="424"/>
      <c r="F18" s="127"/>
      <c r="G18" s="358"/>
    </row>
    <row r="19" spans="2:7" ht="15" x14ac:dyDescent="0.25">
      <c r="B19" s="131"/>
      <c r="C19" s="270"/>
      <c r="D19" s="419"/>
      <c r="E19" s="130"/>
      <c r="F19" s="396"/>
    </row>
    <row r="20" spans="2:7" ht="17.25" customHeight="1" x14ac:dyDescent="0.25">
      <c r="B20" s="9" t="s">
        <v>307</v>
      </c>
      <c r="C20" s="130"/>
      <c r="D20" s="128"/>
      <c r="E20" s="130"/>
      <c r="F20" s="127"/>
    </row>
    <row r="21" spans="2:7" s="70" customFormat="1" ht="17.25" customHeight="1" x14ac:dyDescent="0.25">
      <c r="B21" s="132" t="s">
        <v>308</v>
      </c>
      <c r="C21" s="631" t="s">
        <v>310</v>
      </c>
      <c r="D21" s="632"/>
      <c r="E21" s="636">
        <v>0</v>
      </c>
      <c r="F21" s="637"/>
    </row>
    <row r="22" spans="2:7" s="70" customFormat="1" ht="17.25" customHeight="1" x14ac:dyDescent="0.25">
      <c r="B22" s="313" t="s">
        <v>304</v>
      </c>
      <c r="C22" s="633" t="s">
        <v>311</v>
      </c>
      <c r="D22" s="634"/>
      <c r="E22" s="629">
        <v>2.5000000000000001E-2</v>
      </c>
      <c r="F22" s="630"/>
    </row>
    <row r="23" spans="2:7" s="70" customFormat="1" x14ac:dyDescent="0.25">
      <c r="B23" s="308" t="s">
        <v>554</v>
      </c>
      <c r="C23" s="625" t="s">
        <v>312</v>
      </c>
      <c r="D23" s="626"/>
      <c r="E23" s="627">
        <v>0.05</v>
      </c>
      <c r="F23" s="628"/>
    </row>
    <row r="28" spans="2:7" ht="15" x14ac:dyDescent="0.25">
      <c r="B28" s="20" t="s">
        <v>36</v>
      </c>
      <c r="C28" s="20" t="s">
        <v>22</v>
      </c>
      <c r="E28" s="20"/>
      <c r="F28" s="20" t="s">
        <v>39</v>
      </c>
    </row>
    <row r="29" spans="2:7" x14ac:dyDescent="0.2">
      <c r="B29" s="1" t="s">
        <v>37</v>
      </c>
      <c r="C29" s="1" t="s">
        <v>38</v>
      </c>
      <c r="F29" s="1" t="s">
        <v>40</v>
      </c>
    </row>
    <row r="36" spans="3:3" x14ac:dyDescent="0.2">
      <c r="C36" s="370"/>
    </row>
    <row r="39" spans="3:3" x14ac:dyDescent="0.2">
      <c r="C39" s="370"/>
    </row>
  </sheetData>
  <mergeCells count="14">
    <mergeCell ref="B2:F2"/>
    <mergeCell ref="B3:F3"/>
    <mergeCell ref="B4:F4"/>
    <mergeCell ref="B5:F5"/>
    <mergeCell ref="E21:F21"/>
    <mergeCell ref="B6:F6"/>
    <mergeCell ref="B10:B11"/>
    <mergeCell ref="C10:D10"/>
    <mergeCell ref="E10:F10"/>
    <mergeCell ref="C23:D23"/>
    <mergeCell ref="E23:F23"/>
    <mergeCell ref="E22:F22"/>
    <mergeCell ref="C21:D21"/>
    <mergeCell ref="C22:D22"/>
  </mergeCells>
  <pageMargins left="0.7" right="0.7" top="0.75" bottom="0.75" header="0.3" footer="0.3"/>
  <pageSetup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N4hjQbH2foWfOiBZXdAogdhULScDzBt1jQc8Y6vdoKY=</DigestValue>
    </Reference>
    <Reference Type="http://www.w3.org/2000/09/xmldsig#Object" URI="#idOfficeObject">
      <DigestMethod Algorithm="http://www.w3.org/2001/04/xmlenc#sha256"/>
      <DigestValue>QsTgTPRvP18hrwFevbDkbbZOVzopXx0vOBIDu7AoKwU=</DigestValue>
    </Reference>
    <Reference Type="http://uri.etsi.org/01903#SignedProperties" URI="#idSignedProperties">
      <Transforms>
        <Transform Algorithm="http://www.w3.org/TR/2001/REC-xml-c14n-20010315"/>
      </Transforms>
      <DigestMethod Algorithm="http://www.w3.org/2001/04/xmlenc#sha256"/>
      <DigestValue>WGAwwV149SfFH9vwsY/n10HUcUifkjIgzKDTAWTOG10=</DigestValue>
    </Reference>
  </SignedInfo>
  <SignatureValue>dxuc5N8UBPOnhoEtEqpOI06GVhrcCXBjw5XB4JqnV3QmVfZSn67+ulMJwh6FqJL8YVR8aektndja
OdBZjGy8Tq0JRlxNg2FQeVHvLMw+I1/FPI2Ln06I6HECl+T5RnrL4BGJEHN32fuTp6UmxIlLveEC
A23v3bWA8h4HvbW1HO3S1R3liPP5pfsq7O0caRpQoj4wM5CWahBUWUNgo+gi5om+736aMkdSVEtq
xxEqshecqy/qkPfalmAiGfxxzDBI7KjOg+4R0ynGkQ/GAyamfsmxEtdGNXSp3Lhd4e+Yz54vpyoI
+PgU67fAGfH+19XzGtMFo+muUUP/to3XTqHRsg==</SignatureValue>
  <KeyInfo>
    <X509Data>
      <X509Certificate>MIIIFTCCBf2gAwIBAgITXAAAGnWPmWaq5j1kKgAAAAAadTANBgkqhkiG9w0BAQsFADBXMRcwFQYDVQQFEw5SVUMgODAwODA2MTAtNzEVMBMGA1UEChMMQ09ERTEwMCBTLkEuMQswCQYDVQQGEwJQWTEYMBYGA1UEAxMPQ0EtQ09ERTEwMCBTLkEuMB4XDTE5MTAwMzE0MDcxNFoXDTIxMTAwMzE0MDcxNFowgasxKDAmBgNVBAMTH0tBUklOIERFTCBST1NBUklPIEdBVVRPIEVTQ09CQVIxFzAVBgNVBAoTDlBFUlNPTkEgRklTSUNBMQswCQYDVQQGEwJQWTEaMBgGA1UEKhMRS0FSSU4gREVMIFJPU0FSSU8xFjAUBgNVBAQTDUdBVVRPIEVTQ09CQVIxEjAQBgNVBAUTCUNJMTU0OTg5MTERMA8GA1UECxMIRklSTUEgRjIwggEiMA0GCSqGSIb3DQEBAQUAA4IBDwAwggEKAoIBAQDPG4prjSzZAko76TnwFOWoX0fpOlEApSxhEuItLlfAsr7ES8rQAHimuXQLwN++akPYuZJ1J6YMXWQbLbdwHCspllt/YHj/iw10yN8BmeNdFBdRx6xdPeuPyiXeJUppUV9f0yY1j2QQZldgGX1TqwhNdv7RSBjD9GD1Fon1jOBF7gMjIkDsNFp1LSV/CXJIRVImh3mOFAZMWL46jigWjBywARohCIq6rRnwIqCDZuuPNHYii0P9eMiCdt/xsr6CLmrzUfoN1jnrd36X9pXOAVBxdV9Wvu04dV8gmdBkWM/tnADsVs5RDE/1YSeCqbae/dNc6DWUyqBB5thixkfNv7ETAgMBAAGjggODMIIDfzAOBgNVHQ8BAf8EBAMCBeAwDAYDVR0TAQH/BAIwADAgBgNVHSUBAf8EFjAUBggrBgEFBQcDAgYIKwYBBQUHAwQwHQYDVR0OBBYEFCFT6Owc8K0samLcaln4Y2tJbKwp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QGA1UdEQQdMBuBGUtBUklOLlJPU0FSSU9ASE9UTUFJTC5DT00wDQYJKoZIhvcNAQELBQADggIBAJIGRszh667uKdI3CeziwLI40S0zi+/HuxGlTg3F6B3MLz9ROCV7m6QVmoNxfrHasjwzbS8umRSoP9y6d4/Ms8ofXrh+El45JB6lPuR7903yFZUMPz2fx0URebOUyVjivwuztwt7yLjVU9s5Uleb8KsRiKmKX/bquuN+fmdgCvbUngq+JTEechgI/IVKHuXsgv8pDwIerDYkJ8ZsCfqqKSMhTNjQuFI7sWz2tqBRyhH4ekzzhnr2IGbFTUQYvmWJKZghGiitSnODgo1ThXIhAPFd3bmEJgmdlEu7HpyXvGfMR0PitWguc/bDRYwWNLAQ0RAgHAhkbAfRB6CdaDCe4AmvEucxFlPwZxVk9IcQuwO87cB7Mz7lSX52dPeOdp7tg6QNgf8oFpsxOOpGdLHdSAeCZvMSp2n8moXHY9A6VkAJF0TFmh4xRIlD5TudzX/ETtx2vZQYHIkzYLtJfPsZ2dXejT+mQoccQAKx3egGGnN697dLrnO9w/v1JNYUGUMjdNrIx+m8cijoZZ89geh13lhC8gmWKYkACnQin/pS7Ze2Lp+on6Hxd1tzDV88L6MfabdWuqV+LvNklp2zEWedNqfeA6s1TTO9HVGPgONEl47yZGwk1orW4b4MBkNBwDMneO/eniUjoCCryQh9TQzhPbP7bUD2zrrzNbSO5spBvm2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Transform>
          <Transform Algorithm="http://www.w3.org/TR/2001/REC-xml-c14n-20010315"/>
        </Transforms>
        <DigestMethod Algorithm="http://www.w3.org/2001/04/xmlenc#sha256"/>
        <DigestValue>cb1sdVSnHIu8s1C2vBbtXI9+BpOK/ovxf8qpTGAGdNg=</DigestValue>
      </Reference>
      <Reference URI="/xl/calcChain.xml?ContentType=application/vnd.openxmlformats-officedocument.spreadsheetml.calcChain+xml">
        <DigestMethod Algorithm="http://www.w3.org/2001/04/xmlenc#sha256"/>
        <DigestValue>UAq4t2WnIM4DHOCl6pTx/JGckH02D6N7UKbo7GqUZ+Y=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RHbCrMIZzA1A2Oih4fE9acFgvbHKPjR2eRceIUugevA=</DigestValue>
      </Reference>
      <Reference URI="/xl/drawings/vmlDrawing1.vml?ContentType=application/vnd.openxmlformats-officedocument.vmlDrawing">
        <DigestMethod Algorithm="http://www.w3.org/2001/04/xmlenc#sha256"/>
        <DigestValue>356v6khPMhkwdtZrS79tZ7Go5ZdZ92mutbFk3QT4A0k=</DigestValue>
      </Reference>
      <Reference URI="/xl/media/image1.emf?ContentType=image/x-emf">
        <DigestMethod Algorithm="http://www.w3.org/2001/04/xmlenc#sha256"/>
        <DigestValue>kOwynIiayywjEKirtP0dNNzMESVU2cho+lOuNAFFL78=</DigestValue>
      </Reference>
      <Reference URI="/xl/media/image2.emf?ContentType=image/x-emf">
        <DigestMethod Algorithm="http://www.w3.org/2001/04/xmlenc#sha256"/>
        <DigestValue>tyj6JEAhBejO6LRWZNnnbJUWULPg+RTefdSAFycMM+Y=</DigestValue>
      </Reference>
      <Reference URI="/xl/media/image3.emf?ContentType=image/x-emf">
        <DigestMethod Algorithm="http://www.w3.org/2001/04/xmlenc#sha256"/>
        <DigestValue>I2zouzhRqSCWJuse/ti2i/GLp4mSDDmsZTdf4WnUFa4=</DigestValue>
      </Reference>
      <Reference URI="/xl/media/image4.emf?ContentType=image/x-emf">
        <DigestMethod Algorithm="http://www.w3.org/2001/04/xmlenc#sha256"/>
        <DigestValue>ymllltUyzpoobwjy5W3t8fn4NyDieiIHLOZ1Pz9HLCA=</DigestValue>
      </Reference>
      <Reference URI="/xl/media/image5.emf?ContentType=image/x-emf">
        <DigestMethod Algorithm="http://www.w3.org/2001/04/xmlenc#sha256"/>
        <DigestValue>RFultQQBL7JdkkXrLyYJqt1FIvbckvGSiaF4jFPWlXA=</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10.bin?ContentType=application/vnd.openxmlformats-officedocument.spreadsheetml.printerSettings">
        <DigestMethod Algorithm="http://www.w3.org/2001/04/xmlenc#sha256"/>
        <DigestValue>GyyR84UYFfbFvVrs+ip9vPggIMAXC0nxkmeUVNsGxCc=</DigestValue>
      </Reference>
      <Reference URI="/xl/printerSettings/printerSettings11.bin?ContentType=application/vnd.openxmlformats-officedocument.spreadsheetml.printerSettings">
        <DigestMethod Algorithm="http://www.w3.org/2001/04/xmlenc#sha256"/>
        <DigestValue>GyyR84UYFfbFvVrs+ip9vPggIMAXC0nxkmeUVNsGxCc=</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GyyR84UYFfbFvVrs+ip9vPggIMAXC0nxkmeUVNsGxCc=</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TnbzuauZvSAdnJH6cLFPt3PTt1PsFvmuwQwZFq9yZqk=</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2+GzmbsWawuT50JjxDVBEHwAN8IX9lr+uw3INNjzUUU=</DigestValue>
      </Reference>
      <Reference URI="/xl/sharedStrings.xml?ContentType=application/vnd.openxmlformats-officedocument.spreadsheetml.sharedStrings+xml">
        <DigestMethod Algorithm="http://www.w3.org/2001/04/xmlenc#sha256"/>
        <DigestValue>TdnK6J6i1a4h0eQMSRJgvA7Goc//3trPWoGHGvYaNJY=</DigestValue>
      </Reference>
      <Reference URI="/xl/styles.xml?ContentType=application/vnd.openxmlformats-officedocument.spreadsheetml.styles+xml">
        <DigestMethod Algorithm="http://www.w3.org/2001/04/xmlenc#sha256"/>
        <DigestValue>jW2K9PvYzVyESIPYm4ZxuEdSTdMl0Q5oLgkoM0Cgz4s=</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2NNdiF+yxlTdZKOcVeJ7fIUj8t/dFr6D2oExXBeVU/8=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xlg6InRxw7gY6ptYRAhhCDlWCi2r++2JNEpNX8mXdk8=</DigestValue>
      </Reference>
      <Reference URI="/xl/worksheets/sheet1.xml?ContentType=application/vnd.openxmlformats-officedocument.spreadsheetml.worksheet+xml">
        <DigestMethod Algorithm="http://www.w3.org/2001/04/xmlenc#sha256"/>
        <DigestValue>QcuKUB6GMwh1DpBJk48AgBQKmDB8NsbdnriYpLIll8s=</DigestValue>
      </Reference>
      <Reference URI="/xl/worksheets/sheet10.xml?ContentType=application/vnd.openxmlformats-officedocument.spreadsheetml.worksheet+xml">
        <DigestMethod Algorithm="http://www.w3.org/2001/04/xmlenc#sha256"/>
        <DigestValue>vSh9XmxpdLeXJm3ECKPsvetn7cHU0ucYwMtWIsQXsh8=</DigestValue>
      </Reference>
      <Reference URI="/xl/worksheets/sheet11.xml?ContentType=application/vnd.openxmlformats-officedocument.spreadsheetml.worksheet+xml">
        <DigestMethod Algorithm="http://www.w3.org/2001/04/xmlenc#sha256"/>
        <DigestValue>a1CJiiChFcstBn9am8l2cojnR/S1ybz0NS7t1FNeIhw=</DigestValue>
      </Reference>
      <Reference URI="/xl/worksheets/sheet12.xml?ContentType=application/vnd.openxmlformats-officedocument.spreadsheetml.worksheet+xml">
        <DigestMethod Algorithm="http://www.w3.org/2001/04/xmlenc#sha256"/>
        <DigestValue>+3mST8HiFOTjs2AuP0lFWq0f544aW6a0QQekX+i2sa4=</DigestValue>
      </Reference>
      <Reference URI="/xl/worksheets/sheet13.xml?ContentType=application/vnd.openxmlformats-officedocument.spreadsheetml.worksheet+xml">
        <DigestMethod Algorithm="http://www.w3.org/2001/04/xmlenc#sha256"/>
        <DigestValue>UnV7JUT9edSbOu0wdtBnuvqkHfIvNBe40Kk/7uiJK8o=</DigestValue>
      </Reference>
      <Reference URI="/xl/worksheets/sheet14.xml?ContentType=application/vnd.openxmlformats-officedocument.spreadsheetml.worksheet+xml">
        <DigestMethod Algorithm="http://www.w3.org/2001/04/xmlenc#sha256"/>
        <DigestValue>HYctYKN4+Ey9NUKyLDv1t26jL6jzsIVzpCARrUhPWZc=</DigestValue>
      </Reference>
      <Reference URI="/xl/worksheets/sheet15.xml?ContentType=application/vnd.openxmlformats-officedocument.spreadsheetml.worksheet+xml">
        <DigestMethod Algorithm="http://www.w3.org/2001/04/xmlenc#sha256"/>
        <DigestValue>r+MtUfuCQpa1Hds7RiZOb5kuHgDbIIL1yTCDMJsCXfw=</DigestValue>
      </Reference>
      <Reference URI="/xl/worksheets/sheet16.xml?ContentType=application/vnd.openxmlformats-officedocument.spreadsheetml.worksheet+xml">
        <DigestMethod Algorithm="http://www.w3.org/2001/04/xmlenc#sha256"/>
        <DigestValue>LWtoah3XJr83eQkYDVu1s8mJPE4G5LVPzfd+lprOk7g=</DigestValue>
      </Reference>
      <Reference URI="/xl/worksheets/sheet17.xml?ContentType=application/vnd.openxmlformats-officedocument.spreadsheetml.worksheet+xml">
        <DigestMethod Algorithm="http://www.w3.org/2001/04/xmlenc#sha256"/>
        <DigestValue>g4vzupp+R985W7Bd12XJAV/8Xdsvk9MORkxr9kxpNck=</DigestValue>
      </Reference>
      <Reference URI="/xl/worksheets/sheet18.xml?ContentType=application/vnd.openxmlformats-officedocument.spreadsheetml.worksheet+xml">
        <DigestMethod Algorithm="http://www.w3.org/2001/04/xmlenc#sha256"/>
        <DigestValue>cR0gx3hBUmre8z1K+2eJNSXbZgjIaiCCDV1oaz7fShk=</DigestValue>
      </Reference>
      <Reference URI="/xl/worksheets/sheet19.xml?ContentType=application/vnd.openxmlformats-officedocument.spreadsheetml.worksheet+xml">
        <DigestMethod Algorithm="http://www.w3.org/2001/04/xmlenc#sha256"/>
        <DigestValue>Rt+P07tpTgSq3rIOD95mVqVQ5SECEkEQwmZ6zo5rNTE=</DigestValue>
      </Reference>
      <Reference URI="/xl/worksheets/sheet2.xml?ContentType=application/vnd.openxmlformats-officedocument.spreadsheetml.worksheet+xml">
        <DigestMethod Algorithm="http://www.w3.org/2001/04/xmlenc#sha256"/>
        <DigestValue>XEaEQ6Karabepni4Zj1R2rh3m8EBKK0J77Cbb7e+MHw=</DigestValue>
      </Reference>
      <Reference URI="/xl/worksheets/sheet20.xml?ContentType=application/vnd.openxmlformats-officedocument.spreadsheetml.worksheet+xml">
        <DigestMethod Algorithm="http://www.w3.org/2001/04/xmlenc#sha256"/>
        <DigestValue>75gmxXsP5qSAtgMw5ckdsoWJSHFcgNQljrL7VCENUMw=</DigestValue>
      </Reference>
      <Reference URI="/xl/worksheets/sheet21.xml?ContentType=application/vnd.openxmlformats-officedocument.spreadsheetml.worksheet+xml">
        <DigestMethod Algorithm="http://www.w3.org/2001/04/xmlenc#sha256"/>
        <DigestValue>8sqWdkKGexBh7LZ0wNiqfJh8tpkYYC2moDXfA8XqKoY=</DigestValue>
      </Reference>
      <Reference URI="/xl/worksheets/sheet3.xml?ContentType=application/vnd.openxmlformats-officedocument.spreadsheetml.worksheet+xml">
        <DigestMethod Algorithm="http://www.w3.org/2001/04/xmlenc#sha256"/>
        <DigestValue>97yD6trRXEDuTwD2keu3sgJhF8w8f5sN95UrsnZR2LY=</DigestValue>
      </Reference>
      <Reference URI="/xl/worksheets/sheet4.xml?ContentType=application/vnd.openxmlformats-officedocument.spreadsheetml.worksheet+xml">
        <DigestMethod Algorithm="http://www.w3.org/2001/04/xmlenc#sha256"/>
        <DigestValue>cbFtUqiv95Z6TQ9jnJ8HM3ugZlEEYH+0+BclzTRNlNA=</DigestValue>
      </Reference>
      <Reference URI="/xl/worksheets/sheet5.xml?ContentType=application/vnd.openxmlformats-officedocument.spreadsheetml.worksheet+xml">
        <DigestMethod Algorithm="http://www.w3.org/2001/04/xmlenc#sha256"/>
        <DigestValue>9I3m29bG9mfcYTdq3HJREIfqmptkY5yMQVgOQZzUGZY=</DigestValue>
      </Reference>
      <Reference URI="/xl/worksheets/sheet6.xml?ContentType=application/vnd.openxmlformats-officedocument.spreadsheetml.worksheet+xml">
        <DigestMethod Algorithm="http://www.w3.org/2001/04/xmlenc#sha256"/>
        <DigestValue>Pl9i4a3Rme2Ocmw2qiaHhVIfJmiS2tnOEphBqvViqI4=</DigestValue>
      </Reference>
      <Reference URI="/xl/worksheets/sheet7.xml?ContentType=application/vnd.openxmlformats-officedocument.spreadsheetml.worksheet+xml">
        <DigestMethod Algorithm="http://www.w3.org/2001/04/xmlenc#sha256"/>
        <DigestValue>rdzu0oj9/UB70j+QTverp/rhDpW1YqXMvSTzXdkHlQ0=</DigestValue>
      </Reference>
      <Reference URI="/xl/worksheets/sheet8.xml?ContentType=application/vnd.openxmlformats-officedocument.spreadsheetml.worksheet+xml">
        <DigestMethod Algorithm="http://www.w3.org/2001/04/xmlenc#sha256"/>
        <DigestValue>JEQe3Ea1bGHnWAo8kJySP00JUbyySJg4le+chuHjBVg=</DigestValue>
      </Reference>
      <Reference URI="/xl/worksheets/sheet9.xml?ContentType=application/vnd.openxmlformats-officedocument.spreadsheetml.worksheet+xml">
        <DigestMethod Algorithm="http://www.w3.org/2001/04/xmlenc#sha256"/>
        <DigestValue>AA9tof4LMc86yPE00DpXGxp18fTnOFLniyq7VNnzDXE=</DigestValue>
      </Reference>
    </Manifest>
    <SignatureProperties>
      <SignatureProperty Id="idSignatureTime" Target="#idPackageSignature">
        <mdssi:SignatureTime xmlns:mdssi="http://schemas.openxmlformats.org/package/2006/digital-signature">
          <mdssi:Format>YYYY-MM-DDThh:mm:ssTZD</mdssi:Format>
          <mdssi:Value>2020-05-18T14:32:09Z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2020-05-18T14:32:09Z</xd:SigningTime>
          <xd:SigningCertificate>
            <xd:Cert>
              <xd:CertDigest>
                <DigestMethod Algorithm="http://www.w3.org/2001/04/xmlenc#sha256"/>
                <DigestValue>l3tX5TBePpmTm7os7BiMjVjmoX30bqtEgWM6ibZTqnM=</DigestValue>
              </xd:CertDigest>
              <xd:IssuerSerial>
                <X509IssuerName>CN=CA-CODE100 S.A., C=PY, O=CODE100 S.A., SERIALNUMBER=RUC 80080610-7</X509IssuerName>
                <X509SerialNumber>2051668593435156490133936148306691002640374389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CNV</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NN4EVntHJEWJV7EOdpYZtP6gnadEug9pHGcUj4O5tdw=</DigestValue>
    </Reference>
    <Reference Type="http://www.w3.org/2000/09/xmldsig#Object" URI="#idOfficeObject">
      <DigestMethod Algorithm="http://www.w3.org/2001/04/xmlenc#sha256"/>
      <DigestValue>R1HhJqyuqSmhlvKJEekiVxAD+8AKNiAYv94LLskBiOA=</DigestValue>
    </Reference>
    <Reference Type="http://uri.etsi.org/01903#SignedProperties" URI="#idSignedProperties">
      <Transforms>
        <Transform Algorithm="http://www.w3.org/TR/2001/REC-xml-c14n-20010315"/>
      </Transforms>
      <DigestMethod Algorithm="http://www.w3.org/2001/04/xmlenc#sha256"/>
      <DigestValue>zx8To1ytsNS7MajQa7WmRxjOkN+9ywLLUW/boH1wXbA=</DigestValue>
    </Reference>
    <Reference Type="http://www.w3.org/2000/09/xmldsig#Object" URI="#idValidSigLnImg">
      <DigestMethod Algorithm="http://www.w3.org/2001/04/xmlenc#sha256"/>
      <DigestValue>HNd6EQa2PXvx9qI4lq8UrE99uuVPOFzpVyCsOlXA7bU=</DigestValue>
    </Reference>
    <Reference Type="http://www.w3.org/2000/09/xmldsig#Object" URI="#idInvalidSigLnImg">
      <DigestMethod Algorithm="http://www.w3.org/2001/04/xmlenc#sha256"/>
      <DigestValue>couu+ceiFTUAZHcExREgacq5Un0Ai7gZsU79QZfRLeQ=</DigestValue>
    </Reference>
  </SignedInfo>
  <SignatureValue>SFXWer/mfvYVXMpjezth1ay73hRiDioWpIgh701/oIZKlEuGhCazBfKEanHs3GAQAJ+re6xOn9Dm
JLAxlHgOXQCAFL+utIXRTKLvQY5vdjcom14e55Haftv3GDVl7rB/fKRv8hDMuXIFP9/PLozKYInj
MR+XW78wLe3Dc1thUjncPj4A5Jkhm0lUm6e1sQkYwVbueEP0Z6tPrI2PVWwta/rz4A4VO7t8JM1a
dPZSTXX+/gm62pbESrGilV+/LTcH09+/0M5fbKjqW5ksHJUaemOIZyXIPy+DnsUmhIkhsUzuCvwr
5neMR6D3K/QnFpu7EGhtrsfZOX7oj6JwMsXPHA==</SignatureValue>
  <KeyInfo>
    <X509Data>
      <X509Certificate>MIIIDTCCBfWgAwIBAgIIFq1AgTcB2SswDQYJKoZIhvcNAQELBQAwWzEXMBUGA1UEBRMOUlVDIDgwMDUwMTcyLTExGjAYBgNVBAMTEUNBLURPQ1VNRU5UQSBTLkEuMRcwFQYDVQQKEw5ET0NVTUVOVEEgUy5BLjELMAkGA1UEBhMCUFkwHhcNMTkwNTEwMjAwMDM3WhcNMjEwNTA5MjAxMDM3WjCBqTELMAkGA1UEBhMCUFkxFzAVBgNVBAQMDkhPUFBFIEdPTlpBTEVaMRIwEAYDVQQFEwlDSTE2NjAzNzExGDAWBgNVBCoMD0ZFUk5BTkRPIERBTklFTDEXMBUGA1UECgwOUEVSU09OQSBGSVNJQ0ExETAPBgNVBAsMCEZJUk1BIEYyMScwJQYDVQQDDB5GRVJOQU5ETyBEQU5JRUwgSE9QUEUgR09OWkFMRVowggEiMA0GCSqGSIb3DQEBAQUAA4IBDwAwggEKAoIBAQDqTKVqrRhOinmzBR5NOd2sNaqxxy+OsPpnYtlcvL+9aZyi8Kr+Y9RnBmaHBiWPo0KOXH/vqIoEnidz8Kev2r6PUgOloVMvX2QfDOkYExWGvQRvAw+dVi3e8iSO1MceAJ1Fdm+RwgTNZmakFZjUwZk2oMUNdYj30RBFVfPQxXbMkcviYz26+SeVuKCc+UKDOhUDuB9R4drYHhWW6+kY8bUvtJm5EzdcNDUGRxuLtT0wr7yDchHZ6mRXGEdcQKQc7vfnLa7V4kFmnGIB/dHdVbwVewn9hd9V2/dgg+YX99FrGXmJtrMy2G1Fd2IZalz/FMRCuPhMvtMx11z3mg9tnBRfAgMBAAGjggOEMIIDgDAMBgNVHRMBAf8EAjAAMA4GA1UdDwEB/wQEAwIF4DAqBgNVHSUBAf8EIDAeBggrBgEFBQcDAQYIKwYBBQUHAwIGCCsGAQUFBwMEMB0GA1UdDgQWBBTbHrKqqqzsETX/gr/Yk8Y0wuObLj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pBgNVHREEIjAggR5mZXJuYW5kby5ob3BwZUBwdHBncm91cC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5ai9a4SZ+cFlkuCGsTy1QEhXfIZ0pbuGXU1XzB9QSt3qnK0ARULYFWtEikMh/DB00HhA/ECh4lvN/kbk5cYL+3KSymq+Wb5b5eLzqsoHuPhC3RtdWF3JPFJNHu/8mLs71Gstvqe9suPkqPuiPstj2pTZUjcIweZv3RStjaVu9f6/Whr804fB9r0UtV9Kxo0dI7a0zNZlet1EroSwZnrS1/VXyYQ5uSg2NVJLP7Q6Pf7DPdEPgxQdktaBhhu/rK3hDRa6rsEmJZ5r92edtwzxhlzklm8ODZC38NAXoPydfF0k0p/dzGVfoh7HVcI9YoeAsgYOmeMfc44+yWSDAEq4b1/7+K5HfKR+LyTSOH7PeKy91SsQ6j7tP1EMIYB5FZNc8HxMvJewQSGyI8bUImvLSvz5XrGSBHTx6tHy+H5oMbE77WHD8F9B2dB2sR+A4fAt8FNKccF8COQpkyd/R4c8YN1zL5+ODWpQC0b7xfVcWhupufwIWL2xlhuadzWqseSI280viBdJTuUhQ2peM2aP195mG6F+63S2GihuS3ndMU84WmQ4ePUfDUtJ6/aee9nm8dk6k070XoQ4gIuGjU240W1VR2tUO+Ilfod41qH0G20W/J7iqk1QcIp3kwZaKhju6Kxd+ljbuUROjiKKgg7JTBaDOZiC5buUMyZu/5GiMw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cb1sdVSnHIu8s1C2vBbtXI9+BpOK/ovxf8qpTGAGdNg=</DigestValue>
      </Reference>
      <Reference URI="/xl/calcChain.xml?ContentType=application/vnd.openxmlformats-officedocument.spreadsheetml.calcChain+xml">
        <DigestMethod Algorithm="http://www.w3.org/2001/04/xmlenc#sha256"/>
        <DigestValue>UAq4t2WnIM4DHOCl6pTx/JGckH02D6N7UKbo7GqUZ+Y=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RHbCrMIZzA1A2Oih4fE9acFgvbHKPjR2eRceIUugevA=</DigestValue>
      </Reference>
      <Reference URI="/xl/drawings/vmlDrawing1.vml?ContentType=application/vnd.openxmlformats-officedocument.vmlDrawing">
        <DigestMethod Algorithm="http://www.w3.org/2001/04/xmlenc#sha256"/>
        <DigestValue>356v6khPMhkwdtZrS79tZ7Go5ZdZ92mutbFk3QT4A0k=</DigestValue>
      </Reference>
      <Reference URI="/xl/media/image1.emf?ContentType=image/x-emf">
        <DigestMethod Algorithm="http://www.w3.org/2001/04/xmlenc#sha256"/>
        <DigestValue>kOwynIiayywjEKirtP0dNNzMESVU2cho+lOuNAFFL78=</DigestValue>
      </Reference>
      <Reference URI="/xl/media/image2.emf?ContentType=image/x-emf">
        <DigestMethod Algorithm="http://www.w3.org/2001/04/xmlenc#sha256"/>
        <DigestValue>tyj6JEAhBejO6LRWZNnnbJUWULPg+RTefdSAFycMM+Y=</DigestValue>
      </Reference>
      <Reference URI="/xl/media/image3.emf?ContentType=image/x-emf">
        <DigestMethod Algorithm="http://www.w3.org/2001/04/xmlenc#sha256"/>
        <DigestValue>I2zouzhRqSCWJuse/ti2i/GLp4mSDDmsZTdf4WnUFa4=</DigestValue>
      </Reference>
      <Reference URI="/xl/media/image4.emf?ContentType=image/x-emf">
        <DigestMethod Algorithm="http://www.w3.org/2001/04/xmlenc#sha256"/>
        <DigestValue>ymllltUyzpoobwjy5W3t8fn4NyDieiIHLOZ1Pz9HLCA=</DigestValue>
      </Reference>
      <Reference URI="/xl/media/image5.emf?ContentType=image/x-emf">
        <DigestMethod Algorithm="http://www.w3.org/2001/04/xmlenc#sha256"/>
        <DigestValue>RFultQQBL7JdkkXrLyYJqt1FIvbckvGSiaF4jFPWlXA=</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10.bin?ContentType=application/vnd.openxmlformats-officedocument.spreadsheetml.printerSettings">
        <DigestMethod Algorithm="http://www.w3.org/2001/04/xmlenc#sha256"/>
        <DigestValue>GyyR84UYFfbFvVrs+ip9vPggIMAXC0nxkmeUVNsGxCc=</DigestValue>
      </Reference>
      <Reference URI="/xl/printerSettings/printerSettings11.bin?ContentType=application/vnd.openxmlformats-officedocument.spreadsheetml.printerSettings">
        <DigestMethod Algorithm="http://www.w3.org/2001/04/xmlenc#sha256"/>
        <DigestValue>GyyR84UYFfbFvVrs+ip9vPggIMAXC0nxkmeUVNsGxCc=</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GyyR84UYFfbFvVrs+ip9vPggIMAXC0nxkmeUVNsGxCc=</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TnbzuauZvSAdnJH6cLFPt3PTt1PsFvmuwQwZFq9yZqk=</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2+GzmbsWawuT50JjxDVBEHwAN8IX9lr+uw3INNjzUUU=</DigestValue>
      </Reference>
      <Reference URI="/xl/sharedStrings.xml?ContentType=application/vnd.openxmlformats-officedocument.spreadsheetml.sharedStrings+xml">
        <DigestMethod Algorithm="http://www.w3.org/2001/04/xmlenc#sha256"/>
        <DigestValue>TdnK6J6i1a4h0eQMSRJgvA7Goc//3trPWoGHGvYaNJY=</DigestValue>
      </Reference>
      <Reference URI="/xl/styles.xml?ContentType=application/vnd.openxmlformats-officedocument.spreadsheetml.styles+xml">
        <DigestMethod Algorithm="http://www.w3.org/2001/04/xmlenc#sha256"/>
        <DigestValue>jW2K9PvYzVyESIPYm4ZxuEdSTdMl0Q5oLgkoM0Cgz4s=</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2NNdiF+yxlTdZKOcVeJ7fIUj8t/dFr6D2oExXBeVU/8=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xlg6InRxw7gY6ptYRAhhCDlWCi2r++2JNEpNX8mXdk8=</DigestValue>
      </Reference>
      <Reference URI="/xl/worksheets/sheet1.xml?ContentType=application/vnd.openxmlformats-officedocument.spreadsheetml.worksheet+xml">
        <DigestMethod Algorithm="http://www.w3.org/2001/04/xmlenc#sha256"/>
        <DigestValue>QcuKUB6GMwh1DpBJk48AgBQKmDB8NsbdnriYpLIll8s=</DigestValue>
      </Reference>
      <Reference URI="/xl/worksheets/sheet10.xml?ContentType=application/vnd.openxmlformats-officedocument.spreadsheetml.worksheet+xml">
        <DigestMethod Algorithm="http://www.w3.org/2001/04/xmlenc#sha256"/>
        <DigestValue>vSh9XmxpdLeXJm3ECKPsvetn7cHU0ucYwMtWIsQXsh8=</DigestValue>
      </Reference>
      <Reference URI="/xl/worksheets/sheet11.xml?ContentType=application/vnd.openxmlformats-officedocument.spreadsheetml.worksheet+xml">
        <DigestMethod Algorithm="http://www.w3.org/2001/04/xmlenc#sha256"/>
        <DigestValue>a1CJiiChFcstBn9am8l2cojnR/S1ybz0NS7t1FNeIhw=</DigestValue>
      </Reference>
      <Reference URI="/xl/worksheets/sheet12.xml?ContentType=application/vnd.openxmlformats-officedocument.spreadsheetml.worksheet+xml">
        <DigestMethod Algorithm="http://www.w3.org/2001/04/xmlenc#sha256"/>
        <DigestValue>+3mST8HiFOTjs2AuP0lFWq0f544aW6a0QQekX+i2sa4=</DigestValue>
      </Reference>
      <Reference URI="/xl/worksheets/sheet13.xml?ContentType=application/vnd.openxmlformats-officedocument.spreadsheetml.worksheet+xml">
        <DigestMethod Algorithm="http://www.w3.org/2001/04/xmlenc#sha256"/>
        <DigestValue>UnV7JUT9edSbOu0wdtBnuvqkHfIvNBe40Kk/7uiJK8o=</DigestValue>
      </Reference>
      <Reference URI="/xl/worksheets/sheet14.xml?ContentType=application/vnd.openxmlformats-officedocument.spreadsheetml.worksheet+xml">
        <DigestMethod Algorithm="http://www.w3.org/2001/04/xmlenc#sha256"/>
        <DigestValue>HYctYKN4+Ey9NUKyLDv1t26jL6jzsIVzpCARrUhPWZc=</DigestValue>
      </Reference>
      <Reference URI="/xl/worksheets/sheet15.xml?ContentType=application/vnd.openxmlformats-officedocument.spreadsheetml.worksheet+xml">
        <DigestMethod Algorithm="http://www.w3.org/2001/04/xmlenc#sha256"/>
        <DigestValue>r+MtUfuCQpa1Hds7RiZOb5kuHgDbIIL1yTCDMJsCXfw=</DigestValue>
      </Reference>
      <Reference URI="/xl/worksheets/sheet16.xml?ContentType=application/vnd.openxmlformats-officedocument.spreadsheetml.worksheet+xml">
        <DigestMethod Algorithm="http://www.w3.org/2001/04/xmlenc#sha256"/>
        <DigestValue>LWtoah3XJr83eQkYDVu1s8mJPE4G5LVPzfd+lprOk7g=</DigestValue>
      </Reference>
      <Reference URI="/xl/worksheets/sheet17.xml?ContentType=application/vnd.openxmlformats-officedocument.spreadsheetml.worksheet+xml">
        <DigestMethod Algorithm="http://www.w3.org/2001/04/xmlenc#sha256"/>
        <DigestValue>g4vzupp+R985W7Bd12XJAV/8Xdsvk9MORkxr9kxpNck=</DigestValue>
      </Reference>
      <Reference URI="/xl/worksheets/sheet18.xml?ContentType=application/vnd.openxmlformats-officedocument.spreadsheetml.worksheet+xml">
        <DigestMethod Algorithm="http://www.w3.org/2001/04/xmlenc#sha256"/>
        <DigestValue>cR0gx3hBUmre8z1K+2eJNSXbZgjIaiCCDV1oaz7fShk=</DigestValue>
      </Reference>
      <Reference URI="/xl/worksheets/sheet19.xml?ContentType=application/vnd.openxmlformats-officedocument.spreadsheetml.worksheet+xml">
        <DigestMethod Algorithm="http://www.w3.org/2001/04/xmlenc#sha256"/>
        <DigestValue>Rt+P07tpTgSq3rIOD95mVqVQ5SECEkEQwmZ6zo5rNTE=</DigestValue>
      </Reference>
      <Reference URI="/xl/worksheets/sheet2.xml?ContentType=application/vnd.openxmlformats-officedocument.spreadsheetml.worksheet+xml">
        <DigestMethod Algorithm="http://www.w3.org/2001/04/xmlenc#sha256"/>
        <DigestValue>XEaEQ6Karabepni4Zj1R2rh3m8EBKK0J77Cbb7e+MHw=</DigestValue>
      </Reference>
      <Reference URI="/xl/worksheets/sheet20.xml?ContentType=application/vnd.openxmlformats-officedocument.spreadsheetml.worksheet+xml">
        <DigestMethod Algorithm="http://www.w3.org/2001/04/xmlenc#sha256"/>
        <DigestValue>75gmxXsP5qSAtgMw5ckdsoWJSHFcgNQljrL7VCENUMw=</DigestValue>
      </Reference>
      <Reference URI="/xl/worksheets/sheet21.xml?ContentType=application/vnd.openxmlformats-officedocument.spreadsheetml.worksheet+xml">
        <DigestMethod Algorithm="http://www.w3.org/2001/04/xmlenc#sha256"/>
        <DigestValue>8sqWdkKGexBh7LZ0wNiqfJh8tpkYYC2moDXfA8XqKoY=</DigestValue>
      </Reference>
      <Reference URI="/xl/worksheets/sheet3.xml?ContentType=application/vnd.openxmlformats-officedocument.spreadsheetml.worksheet+xml">
        <DigestMethod Algorithm="http://www.w3.org/2001/04/xmlenc#sha256"/>
        <DigestValue>97yD6trRXEDuTwD2keu3sgJhF8w8f5sN95UrsnZR2LY=</DigestValue>
      </Reference>
      <Reference URI="/xl/worksheets/sheet4.xml?ContentType=application/vnd.openxmlformats-officedocument.spreadsheetml.worksheet+xml">
        <DigestMethod Algorithm="http://www.w3.org/2001/04/xmlenc#sha256"/>
        <DigestValue>cbFtUqiv95Z6TQ9jnJ8HM3ugZlEEYH+0+BclzTRNlNA=</DigestValue>
      </Reference>
      <Reference URI="/xl/worksheets/sheet5.xml?ContentType=application/vnd.openxmlformats-officedocument.spreadsheetml.worksheet+xml">
        <DigestMethod Algorithm="http://www.w3.org/2001/04/xmlenc#sha256"/>
        <DigestValue>9I3m29bG9mfcYTdq3HJREIfqmptkY5yMQVgOQZzUGZY=</DigestValue>
      </Reference>
      <Reference URI="/xl/worksheets/sheet6.xml?ContentType=application/vnd.openxmlformats-officedocument.spreadsheetml.worksheet+xml">
        <DigestMethod Algorithm="http://www.w3.org/2001/04/xmlenc#sha256"/>
        <DigestValue>Pl9i4a3Rme2Ocmw2qiaHhVIfJmiS2tnOEphBqvViqI4=</DigestValue>
      </Reference>
      <Reference URI="/xl/worksheets/sheet7.xml?ContentType=application/vnd.openxmlformats-officedocument.spreadsheetml.worksheet+xml">
        <DigestMethod Algorithm="http://www.w3.org/2001/04/xmlenc#sha256"/>
        <DigestValue>rdzu0oj9/UB70j+QTverp/rhDpW1YqXMvSTzXdkHlQ0=</DigestValue>
      </Reference>
      <Reference URI="/xl/worksheets/sheet8.xml?ContentType=application/vnd.openxmlformats-officedocument.spreadsheetml.worksheet+xml">
        <DigestMethod Algorithm="http://www.w3.org/2001/04/xmlenc#sha256"/>
        <DigestValue>JEQe3Ea1bGHnWAo8kJySP00JUbyySJg4le+chuHjBVg=</DigestValue>
      </Reference>
      <Reference URI="/xl/worksheets/sheet9.xml?ContentType=application/vnd.openxmlformats-officedocument.spreadsheetml.worksheet+xml">
        <DigestMethod Algorithm="http://www.w3.org/2001/04/xmlenc#sha256"/>
        <DigestValue>AA9tof4LMc86yPE00DpXGxp18fTnOFLniyq7VNnzDXE=</DigestValue>
      </Reference>
    </Manifest>
    <SignatureProperties>
      <SignatureProperty Id="idSignatureTime" Target="#idPackageSignature">
        <mdssi:SignatureTime xmlns:mdssi="http://schemas.openxmlformats.org/package/2006/digital-signature">
          <mdssi:Format>YYYY-MM-DDThh:mm:ssTZD</mdssi:Format>
          <mdssi:Value>2020-05-18T16:44:22Z</mdssi:Value>
        </mdssi:SignatureTime>
      </SignatureProperty>
    </SignatureProperties>
  </Object>
  <Object Id="idOfficeObject">
    <SignatureProperties>
      <SignatureProperty Id="idOfficeV1Details" Target="#idPackageSignature">
        <SignatureInfoV1 xmlns="http://schemas.microsoft.com/office/2006/digsig">
          <SetupID>{E8930D35-EE76-4953-8BF4-DF582152EB98}</SetupID>
          <SignatureText>Fernando Hoppe</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2020-05-18T16:44:22Z</xd:SigningTime>
          <xd:SigningCertificate>
            <xd:Cert>
              <xd:CertDigest>
                <DigestMethod Algorithm="http://www.w3.org/2001/04/xmlenc#sha256"/>
                <DigestValue>3/DBlbuDzwMFJ1f2lBgsUlwbF6KYYneHeyyukN13IXc=</DigestValue>
              </xd:CertDigest>
              <xd:IssuerSerial>
                <X509IssuerName>C=PY, O=DOCUMENTA S.A., CN=CA-DOCUMENTA S.A., SERIALNUMBER=RUC 80050172-1</X509IssuerName>
                <X509SerialNumber>1634033163523184939</X509SerialNumber>
              </xd:IssuerSerial>
            </xd:Cert>
          </xd:SigningCertificate>
          <xd:SignaturePolicyIdentifier>
            <xd:SignaturePolicyImplied/>
          </xd:SignaturePolicyIdentifier>
        </xd:SignedSignatureProperties>
      </xd:SignedProperties>
    </xd:QualifyingProperties>
  </Object>
  <Object Id="idValidSigLnImg">AQAAAGwAAAAAAAAAAAAAABsBAAB/AAAAAAAAAAAAAADwGwAAkQwAACBFTUYAAAEAyBsAAKoAAAAGAAAAAAAAAAAAAAAAAAAAVgUAAAADAABYAQAAwQAAAAAAAAAAAAAAAAAAAMA/BQDo8QIACgAAABAAAAAAAAAAAAAAAEsAAAAQAAAAAAAAAAUAAAAeAAAAGAAAAAAAAAAAAAAAHAEAAIAAAAAnAAAAGAAAAAEAAAAAAAAAAAAAAAAAAAAlAAAADAAAAAEAAABMAAAAZAAAAAAAAAAAAAAAGwEAAH8AAAAAAAAAAAAAAB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8PDwAAAAAAAlAAAADAAAAAEAAABMAAAAZAAAAAAAAAAAAAAAGwEAAH8AAAAAAAAAAAAAABwBAACAAAAAIQDwAAAAAAAAAAAAAACAPwAAAAAAAAAAAACAPwAAAAAAAAAAAAAAAAAAAAAAAAAAAAAAAAAAAAAAAAAAJQAAAAwAAAAAAACAKAAAAAwAAAABAAAAJwAAABgAAAABAAAAAAAAAPDw8AAAAAAAJQAAAAwAAAABAAAATAAAAGQAAAAAAAAAAAAAABsBAAB/AAAAAAAAAAAAAAAc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AAAAAAAlAAAADAAAAAEAAABMAAAAZAAAAAAAAAAAAAAAGwEAAH8AAAAAAAAAAAAAABwBAACAAAAAIQDwAAAAAAAAAAAAAACAPwAAAAAAAAAAAACAPwAAAAAAAAAAAAAAAAAAAAAAAAAAAAAAAAAAAAAAAAAAJQAAAAwAAAAAAACAKAAAAAwAAAABAAAAJwAAABgAAAABAAAAAAAAAP///wAAAAAAJQAAAAwAAAABAAAATAAAAGQAAAAAAAAAAAAAABs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mNi/l/AADYx7Tj+X8AAAAAAACMAQAASI7A4/l/AAAAAAAAAAAAAAAAAAAAAAAAAAAO5fl/AAB4GY2L+X8AAAAAAAAAAAAAAAAAAAAAAACJRPT31ckAAGhUTo35fwAASAAAAC4AAACQAQAAAAAAAJBrMmCMAQAA+LgUSAAAAAAAAAAAAAAAAAkAAAAAAAAAAAAAAAAAAAAcuBRILgAAALC4FEguAAAAIRSd4/l/AAAAAAAALgAAAJABAAAAAAAAkGsyYIwBAAD4uBRILgAAABy4FEguAAAACQAAAAAAAAAAAAAAAAAAAAAAAAAAAAAAAAAAAAAAAABff7qLZHYACAAAAAAlAAAADAAAAAEAAAAYAAAADAAAAAAAAAISAAAADAAAAAEAAAAeAAAAGAAAAMMAAAAEAAAA9wAAABEAAAAlAAAADAAAAAEAAABUAAAAhAAAAMQAAAAEAAAA9QAAABAAAAABAAAA0XbJQasKyUHEAAAABAAAAAkAAABMAAAAAAAAAAAAAAAAAAAA//////////9gAAAAMQA4AC8ANQAvADIAMAAyADAAAAAGAAAABgAAAAQAAAAGAAAABAAAAAYAAAAGAAAABgAAAAYAAABLAAAAQAAAADAAAAAFAAAAIAAAAAEAAAABAAAAEAAAAAAAAAAAAAAAHAEAAIAAAAAAAAAAAAAAABwBAACAAAAAUgAAAHABAAACAAAAEAAAAAcAAAAAAAAAAAAAALwCAAAAAAAAAQICIlMAeQBzAHQAZQBtAAAAAAAAAAAAAAAAAAAAAAAAAAAAAAAAAAAAAAAAAAAAAAAAAAAAAAAAAAAAAAAAAAAAAAAAAAAAIOUUSC4AAADYx7Tj+X8AAAEAAAAAAAAASI7A4/l/AAAAAAAAAAAAAAAAAAAAAAAAgOUUSC4AAAACRpOL+X8AAAAAAAAAAAAAAAAAAAAAAACpFfT31ckAANiBMGCMAQAAAAAAAAAAAABxBYoAAAAAAJBrMmCMAQAAwOcUSAAAAAAAAAAAAAAAAAcAAAAAAAAAQG3uZowBAAD85hRILgAAAJDnFEguAAAAIRSd4/l/AAAA////AAAAAAAAAAAAAAAA6JMSjfl/AAABAAAAAAAAAPzmFEguAAAABwAAAPl/AAAAAAAAAAAAAAAAAAAAAAAAAAAAAAAAAAATHJOL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KM+X8AANjHtOP5fwAAMDoCaowBAABIjsDj+X8AAAAAAAAAAAAAAAAAAAAAAAABAAAAAAAAAOCTqW2MAQAAAAAAAAAAAAAAAAAAAAAAAJnG9PfVyQAAAQAAAAAAAADgOBRILgAAAJABAAAAAAAAkGsyYIwBAADoOhRIAAAAAAAAAAAAAAAABgAAAAAAAAAHAAAAAAAAAAw6FEguAAAAoDoUSC4AAAAhFJ3j+X8AAP7/////////MNXsjAAAAAAQMElujAEAAAAAAAAAAAAADDoUSC4AAAAGAAAA+X8AAAAAAAAAAAAAAAAAAAAAAAAAAAAAAAAAAAoAkAFkdgAIAAAAACUAAAAMAAAAAwAAABgAAAAMAAAAAAAAAh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AAAAAAAAAAA2Me04/l/AADAluppjAEAAEiOwOP5fwAAAAAAAAAAAAAAAAAAAAAAAAAAAAAAAAAAAAEAAAAAAAAAAAAAAAAAAAAAAAAAAAAAWcT099XJAAAAAKBbjAEAAKwCoFuMAQAAkAEAAAAAAACQazJgjAEAAKg5FEgAAAAAAAAAAAAAAAAJAAAAAAAAAAcAAAAAAAAAzDgUSC4AAABgORRILgAAACEUneP5fwAAMAAAAAAAAAA5OBRIAAAAAAAAr1uMAQAAl7nD5fl/AADMOBRILgAAAAkAAAD5fwAAAAAAAAAAAAAAAAAAAAAAAAAAAAAAAAAAEACQAWR2AAgAAAAAJQAAAAwAAAAEAAAAGAAAAAwAAAAAAAACEgAAAAwAAAABAAAAHgAAABgAAAApAAAAMwAAAJ8AAABIAAAAJQAAAAwAAAAEAAAAVAAAAKAAAAAqAAAAMwAAAJ0AAABHAAAAAQAAANF2yUGrCslBKgAAADMAAAAOAAAATAAAAAAAAAAAAAAAAAAAAP//////////aAAAAEYAZQByAG4AYQBuAGQAbwAgAEgAbwBwAHAAZQAIAAAACAAAAAYAAAAJAAAACAAAAAkAAAAJAAAACQAAAAQAAAALAAAACQAAAAkAAAAJAAAACAAAAEsAAABAAAAAMAAAAAUAAAAgAAAAAQAAAAEAAAAQAAAAAAAAAAAAAAAcAQAAgAAAAAAAAAAAAAAAHAEAAIAAAAAlAAAADAAAAAIAAAAnAAAAGAAAAAUAAAAAAAAA////AAAAAAAlAAAADAAAAAUAAABMAAAAZAAAAAAAAABQAAAAGwEAAHwAAAAAAAAAUAAAAB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DMAAAACgAAAFAAAACFAAAAXAAAAAEAAADRdslBqwrJQQoAAABQAAAAFQAAAEwAAAAAAAAAAAAAAAAAAAD//////////3gAAABGAGUAcgBuAGEAbgBkAG8AIABEAGEAbgBpAGUAbAAgAEgAbwBwAHAAZQAAAAYAAAAGAAAABAAAAAcAAAAGAAAABwAAAAcAAAAHAAAAAwAAAAgAAAAGAAAABwAAAAMAAAAGAAAAAwAAAAMAAAAIAAAABwAAAAcAAAAHAAAABgAAAEsAAABAAAAAMAAAAAUAAAAgAAAAAQAAAAEAAAAQAAAAAAAAAAAAAAAcAQAAgAAAAAAAAAAAAAAAHAEAAIAAAAAlAAAADAAAAAIAAAAnAAAAGAAAAAUAAAAAAAAA////AAAAAAAlAAAADAAAAAUAAABMAAAAZAAAAAkAAABgAAAA/wAAAGwAAAAJAAAAYAAAAPcAAAANAAAAIQDwAAAAAAAAAAAAAACAPwAAAAAAAAAAAACAPwAAAAAAAAAAAAAAAAAAAAAAAAAAAAAAAAAAAAAAAAAAJQAAAAwAAAAAAACAKAAAAAwAAAAFAAAAJQAAAAwAAAABAAAAGAAAAAwAAAAAAAACEgAAAAwAAAABAAAAHgAAABgAAAAJAAAAYAAAAAABAABtAAAAJQAAAAwAAAABAAAAVAAAAHwAAAAKAAAAYAAAADoAAABsAAAAAQAAANF2yUGrCslBCgAAAGAAAAAIAAAATAAAAAAAAAAAAAAAAAAAAP//////////XAAAAEMAbwBuAHQAYQBkAG8AcgAHAAAABwAAAAcAAAAEAAAABgAAAAcAAAAHAAAABAAAAEsAAABAAAAAMAAAAAUAAAAgAAAAAQAAAAEAAAAQAAAAAAAAAAAAAAAcAQAAgAAAAAAAAAAAAAAAHAEAAIAAAAAlAAAADAAAAAIAAAAnAAAAGAAAAAUAAAAAAAAA////AAAAAAAlAAAADAAAAAUAAABMAAAAZAAAAAkAAABwAAAAEgEAAHwAAAAJAAAAcAAAAAoBAAANAAAAIQDwAAAAAAAAAAAAAACAPwAAAAAAAAAAAACAPwAAAAAAAAAAAAAAAAAAAAAAAAAAAAAAAAAAAAAAAAAAJQAAAAwAAAAAAACAKAAAAAwAAAAFAAAAJQAAAAwAAAABAAAAGAAAAAwAAAAAAAACEgAAAAwAAAABAAAAFgAAAAwAAAAAAAAAVAAAAFABAAAKAAAAcAAAABEBAAB8AAAAAQAAANF2yUGrCslBCgAAAHAAAAArAAAATAAAAAQAAAAJAAAAcAAAABMBAAB9AAAApAAAAEYAaQByAG0AYQBkAG8AIABwAG8AcgA6ACAARgBFAFIATgBBAE4ARABPACAARABBAE4ASQBFAEwAIABIAE8AUABQAEUAIABHAE8ATgBaAEEATABFAFoAAAAGAAAAAwAAAAQAAAAJAAAABgAAAAcAAAAHAAAAAwAAAAcAAAAHAAAABAAAAAMAAAADAAAABgAAAAYAAAAHAAAACAAAAAcAAAAIAAAACAAAAAkAAAADAAAACAAAAAcAAAAIAAAAAwAAAAYAAAAFAAAAAwAAAAgAAAAJAAAABgAAAAYAAAAGAAAAAwAAAAgAAAAJAAAACAAAAAYAAAAHAAAABQAAAAYAAAAGAAAAFgAAAAwAAAAAAAAAJQAAAAwAAAACAAAADgAAABQAAAAAAAAAEAAAABQAAAA=</Object>
  <Object Id="idInvalidSigLnImg">AQAAAGwAAAAAAAAAAAAAABsBAAB/AAAAAAAAAAAAAADwGwAAkQwAACBFTUYAAAEAaB8AALAAAAAGAAAAAAAAAAAAAAAAAAAAVgUAAAADAABYAQAAwQAAAAAAAAAAAAAAAAAAAMA/BQDo8QIACgAAABAAAAAAAAAAAAAAAEsAAAAQAAAAAAAAAAUAAAAeAAAAGAAAAAAAAAAAAAAAHAEAAIAAAAAnAAAAGAAAAAEAAAAAAAAAAAAAAAAAAAAlAAAADAAAAAEAAABMAAAAZAAAAAAAAAAAAAAAGwEAAH8AAAAAAAAAAAAAAB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8PDwAAAAAAAlAAAADAAAAAEAAABMAAAAZAAAAAAAAAAAAAAAGwEAAH8AAAAAAAAAAAAAABwBAACAAAAAIQDwAAAAAAAAAAAAAACAPwAAAAAAAAAAAACAPwAAAAAAAAAAAAAAAAAAAAAAAAAAAAAAAAAAAAAAAAAAJQAAAAwAAAAAAACAKAAAAAwAAAABAAAAJwAAABgAAAABAAAAAAAAAPDw8AAAAAAAJQAAAAwAAAABAAAATAAAAGQAAAAAAAAAAAAAABsBAAB/AAAAAAAAAAAAAAAc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AAAAAAAlAAAADAAAAAEAAABMAAAAZAAAAAAAAAAAAAAAGwEAAH8AAAAAAAAAAAAAABwBAACAAAAAIQDwAAAAAAAAAAAAAACAPwAAAAAAAAAAAACAPwAAAAAAAAAAAAAAAAAAAAAAAAAAAAAAAAAAAAAAAAAAJQAAAAwAAAAAAACAKAAAAAwAAAABAAAAJwAAABgAAAABAAAAAAAAAP///wAAAAAAJQAAAAwAAAABAAAATAAAAGQAAAAAAAAAAAAAABs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jYv5fwAA2Me04/l/AAAAAAAAjAEAAEiOwOP5fwAAAAAAAAAAAAAAAAAAAAAAAAAADuX5fwAAeBmNi/l/AAAAAAAAAAAAAAAAAAAAAAAAiUT099XJAABoVE6N+X8AAEgAAAAuAAAAkAEAAAAAAACQazJgjAEAAPi4FEgAAAAAAAAAAAAAAAAJAAAAAAAAAAAAAAAAAAAAHLgUSC4AAACwuBRILgAAACEUneP5fwAAAAAAAC4AAACQAQAAAAAAAJBrMmCMAQAA+LgUSC4AAAAcuBRILgAAAAkAAAAAAAAAAAAAAAAAAAAAAAAAAAAAAAAAAAAAAAAAX3+6i2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BwBAACAAAAAAAAAAAAAAAAcAQAAgAAAAFIAAABwAQAAAgAAABAAAAAHAAAAAAAAAAAAAAC8AgAAAAAAAAECAiJTAHkAcwB0AGUAbQAAAAAAAAAAAAAAAAAAAAAAAAAAAAAAAAAAAAAAAAAAAAAAAAAAAAAAAAAAAAAAAAAAAAAAAAAAACDlFEguAAAA2Me04/l/AAABAAAAAAAAAEiOwOP5fwAAAAAAAAAAAAAAAAAAAAAAAIDlFEguAAAAAkaTi/l/AAAAAAAAAAAAAAAAAAAAAAAAqRX099XJAADYgTBgjAEAAAAAAAAAAAAAcQWKAAAAAACQazJgjAEAAMDnFEgAAAAAAAAAAAAAAAAHAAAAAAAAAEBt7maMAQAA/OYUSC4AAACQ5xRILgAAACEUneP5fwAAAP///wAAAAAAAAAAAAAAAOiTEo35fwAAAQAAAAAAAAD85hRILgAAAAcAAAD5fwAAAAAAAAAAAAAAAAAAAAAAAAAAAAAAAAAAExyTi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yjPl/AADYx7Tj+X8AADA6AmqMAQAASI7A4/l/AAAAAAAAAAAAAAAAAAAAAAAAAQAAAAAAAADgk6ltjAEAAAAAAAAAAAAAAAAAAAAAAACZxvT31ckAAAEAAAAAAAAA4DgUSC4AAACQAQAAAAAAAJBrMmCMAQAA6DoUSAAAAAAAAAAAAAAAAAYAAAAAAAAABwAAAAAAAAAMOhRILgAAAKA6FEguAAAAIRSd4/l/AAD+/////////zDV7IwAAAAAEDBJbowBAAAAAAAAAAAAAAw6FEguAAAABgAAAPl/AAAAAAAAAAAAAAAAAAAAAAAAAAAAAAAAAAAKAJAB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eAAAARwAAACkAAAAzAAAAdgAAABUAAAAhAPAAAAAAAAAAAAAAAIA/AAAAAAAAAAAAAIA/AAAAAAAAAAAAAAAAAAAAAAAAAAAAAAAAAAAAAAAAAAAlAAAADAAAAAAAAIAoAAAADAAAAAQAAABSAAAAcAEAAAQAAADw////AAAAAAAAAAAAAAAAkAEAAAAAAAEAAAAAcwBlAGcAbwBlACAAdQBpAAAAAAAAAAAAAAAAAAAAAAAAAAAAAAAAAAAAAAAAAAAAAAAAAAAAAAAAAAAAAAAAAAAAAAAAAAAAAAAAANjHtOP5fwAAwJbqaYwBAABIjsDj+X8AAAAAAAAAAAAAAAAAAAAAAAAAAAAAAAAAAAABAAAAAAAAAAAAAAAAAAAAAAAAAAAAAFnE9PfVyQAAAACgW4wBAACsAqBbjAEAAJABAAAAAAAAkGsyYIwBAACoORRIAAAAAAAAAAAAAAAACQAAAAAAAAAHAAAAAAAAAMw4FEguAAAAYDkUSC4AAAAhFJ3j+X8AADAAAAAAAAAAOTgUSAAAAAAAAK9bjAEAAJe5w+X5fwAAzDgUSC4AAAAJAAAA+X8AAAAAAAAAAAAAAAAAAAAAAAAAAAAAAAAAABAAkAFkdgAIAAAAACUAAAAMAAAABAAAABgAAAAMAAAAAAAAAhIAAAAMAAAAAQAAAB4AAAAYAAAAKQAAADMAAACfAAAASAAAACUAAAAMAAAABAAAAFQAAACgAAAAKgAAADMAAACdAAAARwAAAAEAAADRdslBqwrJQSoAAAAzAAAADgAAAEwAAAAAAAAAAAAAAAAAAAD//////////2gAAABGAGUAcgBuAGEAbgBkAG8AIABIAG8AcABwAGUACAAAAAgAAAAGAAAACQAAAAgAAAAJAAAACQAAAAkAAAAEAAAACwAAAAkAAAAJAAAACQAAAAgAAABLAAAAQAAAADAAAAAFAAAAIAAAAAEAAAABAAAAEAAAAAAAAAAAAAAAHAEAAIAAAAAAAAAAAAAAABwBAACAAAAAJQAAAAwAAAACAAAAJwAAABgAAAAFAAAAAAAAAP///wAAAAAAJQAAAAwAAAAFAAAATAAAAGQAAAAAAAAAUAAAABsBAAB8AAAAAAAAAFAAAAAc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zAAAAAoAAABQAAAAhQAAAFwAAAABAAAA0XbJQasKyUEKAAAAUAAAABUAAABMAAAAAAAAAAAAAAAAAAAA//////////94AAAARgBlAHIAbgBhAG4AZABvACAARABhAG4AaQBlAGwAIABIAG8AcABwAGUAAAAGAAAABgAAAAQAAAAHAAAABgAAAAcAAAAHAAAABwAAAAMAAAAIAAAABgAAAAcAAAADAAAABgAAAAMAAAADAAAACAAAAAcAAAAHAAAABwAAAAYAAABLAAAAQAAAADAAAAAFAAAAIAAAAAEAAAABAAAAEAAAAAAAAAAAAAAAHAEAAIAAAAAAAAAAAAAAABwBAACAAAAAJQAAAAwAAAACAAAAJwAAABgAAAAFAAAAAAAAAP///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B8AAAACgAAAGAAAAA6AAAAbAAAAAEAAADRdslBqwrJQQoAAABgAAAACAAAAEwAAAAAAAAAAAAAAAAAAAD//////////1wAAABDAG8AbgB0AGEAZABvAHIABwAAAAcAAAAHAAAABAAAAAYAAAAHAAAABwAAAAQAAABLAAAAQAAAADAAAAAFAAAAIAAAAAEAAAABAAAAEAAAAAAAAAAAAAAAHAEAAIAAAAAAAAAAAAAAABwBAACAAAAAJQAAAAwAAAACAAAAJwAAABgAAAAFAAAAAAAAAP///wAAAAAAJQAAAAwAAAAFAAAATAAAAGQAAAAJAAAAcAAAABIBAAB8AAAACQAAAHAAAAAKAQAADQAAACEA8AAAAAAAAAAAAAAAgD8AAAAAAAAAAAAAgD8AAAAAAAAAAAAAAAAAAAAAAAAAAAAAAAAAAAAAAAAAACUAAAAMAAAAAAAAgCgAAAAMAAAABQAAACUAAAAMAAAAAQAAABgAAAAMAAAAAAAAAhIAAAAMAAAAAQAAABYAAAAMAAAAAAAAAFQAAABQAQAACgAAAHAAAAARAQAAfAAAAAEAAADRdslBqwrJQQoAAABwAAAAKwAAAEwAAAAEAAAACQAAAHAAAAATAQAAfQAAAKQAAABGAGkAcgBtAGEAZABvACAAcABvAHIAOgAgAEYARQBSAE4AQQBOAEQATwAgAEQAQQBOAEkARQBMACAASABPAFAAUABFACAARwBPAE4AWgBBAEwARQBaADAABgAAAAMAAAAEAAAACQAAAAYAAAAHAAAABwAAAAMAAAAHAAAABwAAAAQAAAADAAAAAwAAAAYAAAAGAAAABwAAAAgAAAAHAAAACAAAAAgAAAAJAAAAAwAAAAgAAAAHAAAACAAAAAMAAAAGAAAABQAAAAMAAAAIAAAACQAAAAYAAAAGAAAABgAAAAMAAAAIAAAACQAAAAgAAAAGAAAABwAAAAUAAAAGAAAABg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F+0qJ1f7+0x1mpHzh90JgGUTVi3CWAURXTRd0C8WTF8=</DigestValue>
    </Reference>
    <Reference Type="http://www.w3.org/2000/09/xmldsig#Object" URI="#idOfficeObject">
      <DigestMethod Algorithm="http://www.w3.org/2001/04/xmlenc#sha256"/>
      <DigestValue>GKmjEePjC0p8H+h91xcwE5og3QSoV4o+inECIfGVAcQ=</DigestValue>
    </Reference>
    <Reference Type="http://uri.etsi.org/01903#SignedProperties" URI="#idSignedProperties">
      <Transforms>
        <Transform Algorithm="http://www.w3.org/TR/2001/REC-xml-c14n-20010315"/>
      </Transforms>
      <DigestMethod Algorithm="http://www.w3.org/2001/04/xmlenc#sha256"/>
      <DigestValue>L5lLIiTrIToFp2rgueu4TZFpxOLeOXmORXmEZxh2Lew=</DigestValue>
    </Reference>
    <Reference Type="http://www.w3.org/2000/09/xmldsig#Object" URI="#idValidSigLnImg">
      <DigestMethod Algorithm="http://www.w3.org/2001/04/xmlenc#sha256"/>
      <DigestValue>vNyJmhf4aAmCOC+1qh9X+4lrrM4I/d/vxRqcvuvMsA0=</DigestValue>
    </Reference>
    <Reference Type="http://www.w3.org/2000/09/xmldsig#Object" URI="#idInvalidSigLnImg">
      <DigestMethod Algorithm="http://www.w3.org/2001/04/xmlenc#sha256"/>
      <DigestValue>3CLer1dSckBHsCdf4YFfaMT3PUIElBWHreCtkfmht4w=</DigestValue>
    </Reference>
  </SignedInfo>
  <SignatureValue>Mhg8bBmcrUBWc/TKmcJP55dNaeHnho6JVc9StOYYHO3oGIFbiQrb7yXvYr9n7a0qFhkwWNWRyFBv
IuwOajbk3f3mxq+a1anWqRWreGNnWf+7bnQP2Qi+CAua7EmUxjM9QS/p+pwhGX0aUNHuWO96bWFk
fIF87Ul/Fl2i9ni1rM0mDZmmH9DX1oVlL9QzEUWZ9eKwky3aVHUwzvsk/NbDWejMoLAtTsub5P/Q
5pZBvcSnIzhr/wXy9thZKvswgKNrt3LqwEfLwbxPodzsffo4D5ljsswUlBqICFbOgWpBMAJUgUEg
ON7P/uKJnBC9Tf1QpGLAv9jcekZCTlF9P04cuw==</SignatureValue>
  <KeyInfo>
    <X509Data>
      <X509Certificate>MIIH/jCCBeagAwIBAgIIapZu4AnRN60wDQYJKoZIhvcNAQELBQAwWzEXMBUGA1UEBRMOUlVDIDgwMDUwMTcyLTExGjAYBgNVBAMTEUNBLURPQ1VNRU5UQSBTLkEuMRcwFQYDVQQKEw5ET0NVTUVOVEEgUy5BLjELMAkGA1UEBhMCUFkwHhcNMTkwMzI5MTgzOTM4WhcNMjEwMzI4MTg0OTM4WjCBnTELMAkGA1UEBhMCUFkxGDAWBgNVBAQMD0dBTEVBTk8gVE9NQk9MWTESMBAGA1UEBRMJQ0kzNjczNzAwMREwDwYDVQQqDAhTQU5USUFHTzEXMBUGA1UECgwOUEVSU09OQSBGSVNJQ0ExETAPBgNVBAsMCEZJUk1BIEYyMSEwHwYDVQQDDBhTQU5USUFHTyBHQUxFQU5PIFRPTUJPTFkwggEiMA0GCSqGSIb3DQEBAQUAA4IBDwAwggEKAoIBAQC/ZeOFlzjh7fq9mkWC0/H1X66LbLaTG/lArDSnwHGzrEiOD0XejhYNoA2mAgN1d2R+7qx9Tfh721fgM0EG1B39ne/hmX0KPY+0UHn7T+4RLboIccwqp09QDJEzQB/+8fdOLXK12VyTp/DP/AH/G89SUavZ2jIIikcQ4/eMQOOVXTJpgc/WK4SrgcsoqfEEdujKGBAUOf7WJ+YBagbdFIMjPFGBpiwrfJ9eLh4nQz/n2viALm470OrR7l3WmnR/09Vvtf4NBJDVwpHiX+e9PXp3nLFLvwYHTpscanZ2lrJQF+6UCwF7dQjr4dUwfX+Tkda5VP5E656oCbY5k1NkNSADAgMBAAGjggOBMIIDfTAMBgNVHRMBAf8EAjAAMA4GA1UdDwEB/wQEAwIF4DAqBgNVHSUBAf8EIDAeBggrBgEFBQcDAQYIKwYBBQUHAwIGCCsGAQUFBwMEMB0GA1UdDgQWBBR6oqW82Q1fKoAoyOqOv11veZngD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mBgNVHREEHzAdgRtzYW50aS5nYWxlYW5vLmR0Z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LQgyq03Foe2DzPV2T+rTOxGeymm/kNNpU8IYfmhBNaJ6DIjeF83BG1zwF8A51ii2w2dY+g5Vn6pm0HSa8nwCd0jfyBurj0Faf/OgjVm/O+fPPp4UWGLt+BgcL1CoNxkcjlNoLBImEHgOJ0OHUVUgJyo6PcBe7M92+wu6Ezii+afSwpSGXx0AF2dSCQamy4uJJ9m+FgeiQqQ7HNqIqrO4ZhCehsXJ0xx/mf9a3GbA/e0aGiVImHOKlpZNsL/hnkA8a/zpcdvPX1l9Icg6Ro5V7d54e6W1ZzwaKvWi4eoYPiAaYeR3TlqM+AtqdvqIgQqRVifYHYV8WUCCzeexH51y1+U9A+m8zopBzudQ6lEoelGZ+hQitYdg4vkr8hsxZdpZmXNXZ+pVIOx4nWyheYQyk8hW4CpZfP9dcuWnENJBSxOfl2kemAhzOr3EnaUE/Fvl3mwty/vtI68i7lJrx0XciHym5YNyYz1fjpMYvoCrqEqZ1M8oQlET+Sb1KCYHoL4Nv+6KSmSZVu8IZckI06DEf1ltAYrDyaemPU/+Z0YQeg4WoWKr4FKnuUcyjXjick8HE0LmY8d9iKTwgnhbZs9gkF6pXYWLeGZOotvYlk6grEvqi8s7NVo0VkhLYXP6RllcediA2tGlzbvdxZcET3qTQ/IiHTYJvPIFJ4xHBk6U8Y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Transform>
          <Transform Algorithm="http://www.w3.org/TR/2001/REC-xml-c14n-20010315"/>
        </Transforms>
        <DigestMethod Algorithm="http://www.w3.org/2001/04/xmlenc#sha256"/>
        <DigestValue>cb1sdVSnHIu8s1C2vBbtXI9+BpOK/ovxf8qpTGAGdNg=</DigestValue>
      </Reference>
      <Reference URI="/xl/calcChain.xml?ContentType=application/vnd.openxmlformats-officedocument.spreadsheetml.calcChain+xml">
        <DigestMethod Algorithm="http://www.w3.org/2001/04/xmlenc#sha256"/>
        <DigestValue>UAq4t2WnIM4DHOCl6pTx/JGckH02D6N7UKbo7GqUZ+Y=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RHbCrMIZzA1A2Oih4fE9acFgvbHKPjR2eRceIUugevA=</DigestValue>
      </Reference>
      <Reference URI="/xl/drawings/vmlDrawing1.vml?ContentType=application/vnd.openxmlformats-officedocument.vmlDrawing">
        <DigestMethod Algorithm="http://www.w3.org/2001/04/xmlenc#sha256"/>
        <DigestValue>356v6khPMhkwdtZrS79tZ7Go5ZdZ92mutbFk3QT4A0k=</DigestValue>
      </Reference>
      <Reference URI="/xl/media/image1.emf?ContentType=image/x-emf">
        <DigestMethod Algorithm="http://www.w3.org/2001/04/xmlenc#sha256"/>
        <DigestValue>kOwynIiayywjEKirtP0dNNzMESVU2cho+lOuNAFFL78=</DigestValue>
      </Reference>
      <Reference URI="/xl/media/image2.emf?ContentType=image/x-emf">
        <DigestMethod Algorithm="http://www.w3.org/2001/04/xmlenc#sha256"/>
        <DigestValue>tyj6JEAhBejO6LRWZNnnbJUWULPg+RTefdSAFycMM+Y=</DigestValue>
      </Reference>
      <Reference URI="/xl/media/image3.emf?ContentType=image/x-emf">
        <DigestMethod Algorithm="http://www.w3.org/2001/04/xmlenc#sha256"/>
        <DigestValue>I2zouzhRqSCWJuse/ti2i/GLp4mSDDmsZTdf4WnUFa4=</DigestValue>
      </Reference>
      <Reference URI="/xl/media/image4.emf?ContentType=image/x-emf">
        <DigestMethod Algorithm="http://www.w3.org/2001/04/xmlenc#sha256"/>
        <DigestValue>ymllltUyzpoobwjy5W3t8fn4NyDieiIHLOZ1Pz9HLCA=</DigestValue>
      </Reference>
      <Reference URI="/xl/media/image5.emf?ContentType=image/x-emf">
        <DigestMethod Algorithm="http://www.w3.org/2001/04/xmlenc#sha256"/>
        <DigestValue>RFultQQBL7JdkkXrLyYJqt1FIvbckvGSiaF4jFPWlXA=</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10.bin?ContentType=application/vnd.openxmlformats-officedocument.spreadsheetml.printerSettings">
        <DigestMethod Algorithm="http://www.w3.org/2001/04/xmlenc#sha256"/>
        <DigestValue>GyyR84UYFfbFvVrs+ip9vPggIMAXC0nxkmeUVNsGxCc=</DigestValue>
      </Reference>
      <Reference URI="/xl/printerSettings/printerSettings11.bin?ContentType=application/vnd.openxmlformats-officedocument.spreadsheetml.printerSettings">
        <DigestMethod Algorithm="http://www.w3.org/2001/04/xmlenc#sha256"/>
        <DigestValue>GyyR84UYFfbFvVrs+ip9vPggIMAXC0nxkmeUVNsGxCc=</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GyyR84UYFfbFvVrs+ip9vPggIMAXC0nxkmeUVNsGxCc=</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TnbzuauZvSAdnJH6cLFPt3PTt1PsFvmuwQwZFq9yZqk=</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2+GzmbsWawuT50JjxDVBEHwAN8IX9lr+uw3INNjzUUU=</DigestValue>
      </Reference>
      <Reference URI="/xl/sharedStrings.xml?ContentType=application/vnd.openxmlformats-officedocument.spreadsheetml.sharedStrings+xml">
        <DigestMethod Algorithm="http://www.w3.org/2001/04/xmlenc#sha256"/>
        <DigestValue>TdnK6J6i1a4h0eQMSRJgvA7Goc//3trPWoGHGvYaNJY=</DigestValue>
      </Reference>
      <Reference URI="/xl/styles.xml?ContentType=application/vnd.openxmlformats-officedocument.spreadsheetml.styles+xml">
        <DigestMethod Algorithm="http://www.w3.org/2001/04/xmlenc#sha256"/>
        <DigestValue>jW2K9PvYzVyESIPYm4ZxuEdSTdMl0Q5oLgkoM0Cgz4s=</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2NNdiF+yxlTdZKOcVeJ7fIUj8t/dFr6D2oExXBeVU/8=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xlg6InRxw7gY6ptYRAhhCDlWCi2r++2JNEpNX8mXdk8=</DigestValue>
      </Reference>
      <Reference URI="/xl/worksheets/sheet1.xml?ContentType=application/vnd.openxmlformats-officedocument.spreadsheetml.worksheet+xml">
        <DigestMethod Algorithm="http://www.w3.org/2001/04/xmlenc#sha256"/>
        <DigestValue>QcuKUB6GMwh1DpBJk48AgBQKmDB8NsbdnriYpLIll8s=</DigestValue>
      </Reference>
      <Reference URI="/xl/worksheets/sheet10.xml?ContentType=application/vnd.openxmlformats-officedocument.spreadsheetml.worksheet+xml">
        <DigestMethod Algorithm="http://www.w3.org/2001/04/xmlenc#sha256"/>
        <DigestValue>vSh9XmxpdLeXJm3ECKPsvetn7cHU0ucYwMtWIsQXsh8=</DigestValue>
      </Reference>
      <Reference URI="/xl/worksheets/sheet11.xml?ContentType=application/vnd.openxmlformats-officedocument.spreadsheetml.worksheet+xml">
        <DigestMethod Algorithm="http://www.w3.org/2001/04/xmlenc#sha256"/>
        <DigestValue>a1CJiiChFcstBn9am8l2cojnR/S1ybz0NS7t1FNeIhw=</DigestValue>
      </Reference>
      <Reference URI="/xl/worksheets/sheet12.xml?ContentType=application/vnd.openxmlformats-officedocument.spreadsheetml.worksheet+xml">
        <DigestMethod Algorithm="http://www.w3.org/2001/04/xmlenc#sha256"/>
        <DigestValue>+3mST8HiFOTjs2AuP0lFWq0f544aW6a0QQekX+i2sa4=</DigestValue>
      </Reference>
      <Reference URI="/xl/worksheets/sheet13.xml?ContentType=application/vnd.openxmlformats-officedocument.spreadsheetml.worksheet+xml">
        <DigestMethod Algorithm="http://www.w3.org/2001/04/xmlenc#sha256"/>
        <DigestValue>UnV7JUT9edSbOu0wdtBnuvqkHfIvNBe40Kk/7uiJK8o=</DigestValue>
      </Reference>
      <Reference URI="/xl/worksheets/sheet14.xml?ContentType=application/vnd.openxmlformats-officedocument.spreadsheetml.worksheet+xml">
        <DigestMethod Algorithm="http://www.w3.org/2001/04/xmlenc#sha256"/>
        <DigestValue>HYctYKN4+Ey9NUKyLDv1t26jL6jzsIVzpCARrUhPWZc=</DigestValue>
      </Reference>
      <Reference URI="/xl/worksheets/sheet15.xml?ContentType=application/vnd.openxmlformats-officedocument.spreadsheetml.worksheet+xml">
        <DigestMethod Algorithm="http://www.w3.org/2001/04/xmlenc#sha256"/>
        <DigestValue>r+MtUfuCQpa1Hds7RiZOb5kuHgDbIIL1yTCDMJsCXfw=</DigestValue>
      </Reference>
      <Reference URI="/xl/worksheets/sheet16.xml?ContentType=application/vnd.openxmlformats-officedocument.spreadsheetml.worksheet+xml">
        <DigestMethod Algorithm="http://www.w3.org/2001/04/xmlenc#sha256"/>
        <DigestValue>LWtoah3XJr83eQkYDVu1s8mJPE4G5LVPzfd+lprOk7g=</DigestValue>
      </Reference>
      <Reference URI="/xl/worksheets/sheet17.xml?ContentType=application/vnd.openxmlformats-officedocument.spreadsheetml.worksheet+xml">
        <DigestMethod Algorithm="http://www.w3.org/2001/04/xmlenc#sha256"/>
        <DigestValue>g4vzupp+R985W7Bd12XJAV/8Xdsvk9MORkxr9kxpNck=</DigestValue>
      </Reference>
      <Reference URI="/xl/worksheets/sheet18.xml?ContentType=application/vnd.openxmlformats-officedocument.spreadsheetml.worksheet+xml">
        <DigestMethod Algorithm="http://www.w3.org/2001/04/xmlenc#sha256"/>
        <DigestValue>cR0gx3hBUmre8z1K+2eJNSXbZgjIaiCCDV1oaz7fShk=</DigestValue>
      </Reference>
      <Reference URI="/xl/worksheets/sheet19.xml?ContentType=application/vnd.openxmlformats-officedocument.spreadsheetml.worksheet+xml">
        <DigestMethod Algorithm="http://www.w3.org/2001/04/xmlenc#sha256"/>
        <DigestValue>Rt+P07tpTgSq3rIOD95mVqVQ5SECEkEQwmZ6zo5rNTE=</DigestValue>
      </Reference>
      <Reference URI="/xl/worksheets/sheet2.xml?ContentType=application/vnd.openxmlformats-officedocument.spreadsheetml.worksheet+xml">
        <DigestMethod Algorithm="http://www.w3.org/2001/04/xmlenc#sha256"/>
        <DigestValue>XEaEQ6Karabepni4Zj1R2rh3m8EBKK0J77Cbb7e+MHw=</DigestValue>
      </Reference>
      <Reference URI="/xl/worksheets/sheet20.xml?ContentType=application/vnd.openxmlformats-officedocument.spreadsheetml.worksheet+xml">
        <DigestMethod Algorithm="http://www.w3.org/2001/04/xmlenc#sha256"/>
        <DigestValue>75gmxXsP5qSAtgMw5ckdsoWJSHFcgNQljrL7VCENUMw=</DigestValue>
      </Reference>
      <Reference URI="/xl/worksheets/sheet21.xml?ContentType=application/vnd.openxmlformats-officedocument.spreadsheetml.worksheet+xml">
        <DigestMethod Algorithm="http://www.w3.org/2001/04/xmlenc#sha256"/>
        <DigestValue>8sqWdkKGexBh7LZ0wNiqfJh8tpkYYC2moDXfA8XqKoY=</DigestValue>
      </Reference>
      <Reference URI="/xl/worksheets/sheet3.xml?ContentType=application/vnd.openxmlformats-officedocument.spreadsheetml.worksheet+xml">
        <DigestMethod Algorithm="http://www.w3.org/2001/04/xmlenc#sha256"/>
        <DigestValue>97yD6trRXEDuTwD2keu3sgJhF8w8f5sN95UrsnZR2LY=</DigestValue>
      </Reference>
      <Reference URI="/xl/worksheets/sheet4.xml?ContentType=application/vnd.openxmlformats-officedocument.spreadsheetml.worksheet+xml">
        <DigestMethod Algorithm="http://www.w3.org/2001/04/xmlenc#sha256"/>
        <DigestValue>cbFtUqiv95Z6TQ9jnJ8HM3ugZlEEYH+0+BclzTRNlNA=</DigestValue>
      </Reference>
      <Reference URI="/xl/worksheets/sheet5.xml?ContentType=application/vnd.openxmlformats-officedocument.spreadsheetml.worksheet+xml">
        <DigestMethod Algorithm="http://www.w3.org/2001/04/xmlenc#sha256"/>
        <DigestValue>9I3m29bG9mfcYTdq3HJREIfqmptkY5yMQVgOQZzUGZY=</DigestValue>
      </Reference>
      <Reference URI="/xl/worksheets/sheet6.xml?ContentType=application/vnd.openxmlformats-officedocument.spreadsheetml.worksheet+xml">
        <DigestMethod Algorithm="http://www.w3.org/2001/04/xmlenc#sha256"/>
        <DigestValue>Pl9i4a3Rme2Ocmw2qiaHhVIfJmiS2tnOEphBqvViqI4=</DigestValue>
      </Reference>
      <Reference URI="/xl/worksheets/sheet7.xml?ContentType=application/vnd.openxmlformats-officedocument.spreadsheetml.worksheet+xml">
        <DigestMethod Algorithm="http://www.w3.org/2001/04/xmlenc#sha256"/>
        <DigestValue>rdzu0oj9/UB70j+QTverp/rhDpW1YqXMvSTzXdkHlQ0=</DigestValue>
      </Reference>
      <Reference URI="/xl/worksheets/sheet8.xml?ContentType=application/vnd.openxmlformats-officedocument.spreadsheetml.worksheet+xml">
        <DigestMethod Algorithm="http://www.w3.org/2001/04/xmlenc#sha256"/>
        <DigestValue>JEQe3Ea1bGHnWAo8kJySP00JUbyySJg4le+chuHjBVg=</DigestValue>
      </Reference>
      <Reference URI="/xl/worksheets/sheet9.xml?ContentType=application/vnd.openxmlformats-officedocument.spreadsheetml.worksheet+xml">
        <DigestMethod Algorithm="http://www.w3.org/2001/04/xmlenc#sha256"/>
        <DigestValue>AA9tof4LMc86yPE00DpXGxp18fTnOFLniyq7VNnzDXE=</DigestValue>
      </Reference>
    </Manifest>
    <SignatureProperties>
      <SignatureProperty Id="idSignatureTime" Target="#idPackageSignature">
        <mdssi:SignatureTime xmlns:mdssi="http://schemas.openxmlformats.org/package/2006/digital-signature">
          <mdssi:Format>YYYY-MM-DDThh:mm:ssTZD</mdssi:Format>
          <mdssi:Value>2020-05-18T16:45:09Z</mdssi:Value>
        </mdssi:SignatureTime>
      </SignatureProperty>
    </SignatureProperties>
  </Object>
  <Object Id="idOfficeObject">
    <SignatureProperties>
      <SignatureProperty Id="idOfficeV1Details" Target="#idPackageSignature">
        <SignatureInfoV1 xmlns="http://schemas.microsoft.com/office/2006/digsig">
          <SetupID>{70CA3FD6-C72C-4186-81ED-EFCB92322B62}</SetupID>
          <SignatureText>Santiago Galeano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2020-05-18T16:45:09Z</xd:SigningTime>
          <xd:SigningCertificate>
            <xd:Cert>
              <xd:CertDigest>
                <DigestMethod Algorithm="http://www.w3.org/2001/04/xmlenc#sha256"/>
                <DigestValue>tU3T8GSn7b1UBUfGpwvr9Qgdl1TCk1SyGpuQ5U0jTK0=</DigestValue>
              </xd:CertDigest>
              <xd:IssuerSerial>
                <X509IssuerName>C=PY, O=DOCUMENTA S.A., CN=CA-DOCUMENTA S.A., SERIALNUMBER=RUC 80050172-1</X509IssuerName>
                <X509SerialNumber>7680448123043395501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7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mNi/l/AADYx7Tj+X8AAAAAAACMAQAASI7A4/l/AAAAAAAAAAAAAAAAAAAAAAAAAAAO5fl/AAB4GY2L+X8AAAAAAAAAAAAAAAAAAAAAAACJRPT31ckAAGhUTo35fwAASAAAAC4AAACQAQAAAAAAAJBrMmCMAQAA+LgUSAAAAAAAAAAAAAAAAAkAAAAAAAAAAAAAAAAAAAAcuBRILgAAALC4FEguAAAAIRSd4/l/AAAAAAAALgAAAJABAAAAAAAAkGsyYIwBAAD4uBRILgAAABy4FEguAAAACQAAAAAAAAAAAAAAAAAAAAAAAAAAAAAAAAAAAAAAAABff7qLZHYACAAAAAAlAAAADAAAAAEAAAAYAAAADAAAAAAAAAISAAAADAAAAAEAAAAeAAAAGAAAAMMAAAAEAAAA9wAAABEAAAAlAAAADAAAAAEAAABUAAAAhAAAAMQAAAAEAAAA9QAAABAAAAABAAAA0XbJQasKyUHEAAAABAAAAAkAAABMAAAAAAAAAAAAAAAAAAAA//////////9gAAAAMQA4AC8ANQAvADIAMAAyADA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IOUUSC4AAADYx7Tj+X8AAAEAAAAAAAAASI7A4/l/AAAAAAAAAAAAAAAAAAAAAAAAgOUUSC4AAAACRpOL+X8AAAAAAAAAAAAAAAAAAAAAAACpFfT31ckAANiBMGCMAQAAAAAAAAAAAABxBYoAAAAAAJBrMmCMAQAAwOcUSAAAAAAAAAAAAAAAAAcAAAAAAAAAQG3uZowBAAD85hRILgAAAJDnFEguAAAAIRSd4/l/AAAA////AAAAAAAAAAAAAAAA6JMSjfl/AAABAAAAAAAAAPzmFEguAAAABwAAAPl/AAAAAAAAAAAAAAAAAAAAAAAAAAAAAAAAAAATHJOL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KM+X8AANjHtOP5fwAAMDoCaowBAABIjsDj+X8AAAAAAAAAAAAAAAAAAAAAAAABAAAAAAAAAOCTqW2MAQAAAAAAAAAAAAAAAAAAAAAAAJnG9PfVyQAAAQAAAAAAAADgOBRILgAAAJABAAAAAAAAkGsyYIwBAADoOhRIAAAAAAAAAAAAAAAABgAAAAAAAAAHAAAAAAAAAAw6FEguAAAAoDoUSC4AAAAhFJ3j+X8AAP7/////////MNXsjAAAAAAQMElujAEAAAAAAAAAAAAADDoUSC4AAAAGAAAA+X8AAAAAAAAAAAAAAAAAAAAAAAAAAAAAAAAAAAoAkAFkdgAIAAAAACUAAAAMAAAAAwAAABgAAAAMAAAAAAAAAh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QAAABHAAAAKQAAADMAAAB8AAAAFQAAACEA8AAAAAAAAAAAAAAAgD8AAAAAAAAAAAAAgD8AAAAAAAAAAAAAAAAAAAAAAAAAAAAAAAAAAAAAAAAAACUAAAAMAAAAAAAAgCgAAAAMAAAABAAAAFIAAABwAQAABAAAAPD///8AAAAAAAAAAAAAAACQAQAAAAAAAQAAAABzAGUAZwBvAGUAIAB1AGkAAAAAAAAAAAAAAAAAAAAAAAAAAAAAAAAAAAAAAAAAAAAAAAAAAAAAAAAAAAAAAAAAAAAAAAAAAAAAAAAA2Me04/l/AADAluppjAEAAEiOwOP5fwAAAAAAAAAAAAAAAAAAAAAAAAAAAAAAAAAAAAEAAAAAAAAAAAAAAAAAAAAAAAAAAAAAWcT099XJAAAAAKBbjAEAAKwCoFuMAQAAkAEAAAAAAACQazJgjAEAAKg5FEgAAAAAAAAAAAAAAAAJAAAAAAAAAAcAAAAAAAAAzDgUSC4AAABgORRILgAAACEUneP5fwAAMAAAAAAAAAA5OBRIAAAAAAAAr1uMAQAAl7nD5fl/AADMOBRILgAAAAkAAAD5fwAAAAAAAAAAAAAAAAAAAAAAAAAAAAAAAAAAEACQAWR2AAgAAAAAJQAAAAwAAAAEAAAAGAAAAAwAAAAAAAACEgAAAAwAAAABAAAAHgAAABgAAAApAAAAMwAAAKUAAABIAAAAJQAAAAwAAAAEAAAAVAAAAKwAAAAqAAAAMwAAAKMAAABHAAAAAQAAANF2yUGrCslBKgAAADMAAAAQAAAATAAAAAAAAAAAAAAAAAAAAP//////////bAAAAFMAYQBuAHQAaQBhAGcAbwAgAEcAYQBsAGUAYQBuAG8ACQAAAAgAAAAJAAAABQAAAAQAAAAIAAAACQAAAAkAAAAEAAAACwAAAAgAAAAEAAAACAAAAAgAAAAJ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cAAAACgAAAFAAAACUAAAAXAAAAAEAAADRdslBqwrJQQoAAABQAAAAGAAAAEwAAAAAAAAAAAAAAAAAAAD//////////3wAAABTAGEAbgB0AGkAYQBnAG8AIABHAGEAbABlAGEAbgBvACAAVABvAG0AYgBvAGwAeQAGAAAABgAAAAcAAAAEAAAAAwAAAAYAAAAHAAAABwAAAAMAAAAIAAAABgAAAAMAAAAGAAAABgAAAAcAAAAHAAAAAwAAAAYAAAAHAAAACQAAAAcAAAAHAAAAA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oAAAACgAAAGAAAABTAAAAbAAAAAEAAADRdslBqwrJQQoAAABgAAAADwAAAEwAAAAAAAAAAAAAAAAAAAD//////////2wAAABTAGkAbgBkAGkAYwBvACAAVABpAHQAdQBsAGEAcgAAAAYAAAADAAAABwAAAAcAAAADAAAABQAAAAcAAAADAAAABgAAAAMAAAAEAAAABwAAAAMAAAAGAAAABAAAAEsAAABAAAAAMAAAAAUAAAAgAAAAAQAAAAEAAAAQAAAAAAAAAAAAAAAAAQAAgAAAAAAAAAAAAAAAAAEAAIAAAAAlAAAADAAAAAIAAAAnAAAAGAAAAAUAAAAAAAAA////AAAAAAAlAAAADAAAAAUAAABMAAAAZAAAAAkAAABwAAAA7wAAAHwAAAAJAAAAcAAAAOcAAAANAAAAIQDwAAAAAAAAAAAAAACAPwAAAAAAAAAAAACAPwAAAAAAAAAAAAAAAAAAAAAAAAAAAAAAAAAAAAAAAAAAJQAAAAwAAAAAAACAKAAAAAwAAAAFAAAAJQAAAAwAAAABAAAAGAAAAAwAAAAAAAACEgAAAAwAAAABAAAAFgAAAAwAAAAAAAAAVAAAACwBAAAKAAAAcAAAAO4AAAB8AAAAAQAAANF2yUGrCslBCgAAAHAAAAAlAAAATAAAAAQAAAAJAAAAcAAAAPAAAAB9AAAAmAAAAEYAaQByAG0AYQBkAG8AIABwAG8AcgA6ACAAUwBBAE4AVABJAEEARwBPACAARwBBAEwARQBBAE4ATwAgAFQATwBNAEIATwBMAFkAAAAGAAAAAwAAAAQAAAAJAAAABgAAAAcAAAAHAAAAAwAAAAcAAAAHAAAABAAAAAMAAAADAAAABgAAAAcAAAAIAAAABgAAAAMAAAAHAAAACAAAAAkAAAADAAAACAAAAAcAAAAFAAAABgAAAAcAAAAIAAAACQAAAAMAAAAGAAAACQAAAAoAAAAGAAAACQAAAAUAAAAFAAAAFgAAAAwAAAAAAAAAJQAAAAwAAAACAAAADgAAABQAAAAAAAAAEAAAABQAAAA=</Object>
  <Object Id="idInvalidSigLnImg">AQAAAGwAAAAAAAAAAAAAAP8AAAB/AAAAAAAAAAAAAAAvGQAAkQwAACBFTUYAAAEAj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cw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jYv5fwAA2Me04/l/AAAAAAAAjAEAAEiOwOP5fwAAAAAAAAAAAAAAAAAAAAAAAAAADuX5fwAAeBmNi/l/AAAAAAAAAAAAAAAAAAAAAAAAiUT099XJAABoVE6N+X8AAEgAAAAuAAAAkAEAAAAAAACQazJgjAEAAPi4FEgAAAAAAAAAAAAAAAAJAAAAAAAAAAAAAAAAAAAAHLgUSC4AAACwuBRILgAAACEUneP5fwAAAAAAAC4AAACQAQAAAAAAAJBrMmCMAQAA+LgUSC4AAAAcuBRILgAAAAkAAAAAAAAAAAAAAAAAAAAAAAAAAAAAAAAAAAAAAAAAX3+6i2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CDlFEguAAAA2Me04/l/AAABAAAAAAAAAEiOwOP5fwAAAAAAAAAAAAAAAAAAAAAAAIDlFEguAAAAAkaTi/l/AAAAAAAAAAAAAAAAAAAAAAAAqRX099XJAADYgTBgjAEAAAAAAAAAAAAAcQWKAAAAAACQazJgjAEAAMDnFEgAAAAAAAAAAAAAAAAHAAAAAAAAAEBt7maMAQAA/OYUSC4AAACQ5xRILgAAACEUneP5fwAAAP///wAAAAAAAAAAAAAAAOiTEo35fwAAAQAAAAAAAAD85hRILgAAAAcAAAD5fwAAAAAAAAAAAAAAAAAAAAAAAAAAAAAAAAAAExyTi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yjPl/AADYx7Tj+X8AADA6AmqMAQAASI7A4/l/AAAAAAAAAAAAAAAAAAAAAAAAAQAAAAAAAADgk6ltjAEAAAAAAAAAAAAAAAAAAAAAAACZxvT31ckAAAEAAAAAAAAA4DgUSC4AAACQAQAAAAAAAJBrMmCMAQAA6DoUSAAAAAAAAAAAAAAAAAYAAAAAAAAABwAAAAAAAAAMOhRILgAAAKA6FEguAAAAIRSd4/l/AAD+/////////zDV7IwAAAAAEDBJbowBAAAAAAAAAAAAAAw6FEguAAAABgAAAPl/AAAAAAAAAAAAAAAAAAAAAAAAAAAAAAAAAAAKAJAB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kAAAARwAAACkAAAAzAAAAfAAAABUAAAAhAPAAAAAAAAAAAAAAAIA/AAAAAAAAAAAAAIA/AAAAAAAAAAAAAAAAAAAAAAAAAAAAAAAAAAAAAAAAAAAlAAAADAAAAAAAAIAoAAAADAAAAAQAAABSAAAAcAEAAAQAAADw////AAAAAAAAAAAAAAAAkAEAAAAAAAEAAAAAcwBlAGcAbwBlACAAdQBpAAAAAAAAAAAAAAAAAAAAAAAAAAAAAAAAAAAAAAAAAAAAAAAAAAAAAAAAAAAAAAAAAAAAAAAAAAAAAAAAANjHtOP5fwAAwJbqaYwBAABIjsDj+X8AAAAAAAAAAAAAAAAAAAAAAAAAAAAAAAAAAAABAAAAAAAAAAAAAAAAAAAAAAAAAAAAAFnE9PfVyQAAAACgW4wBAACsAqBbjAEAAJABAAAAAAAAkGsyYIwBAACoORRIAAAAAAAAAAAAAAAACQAAAAAAAAAHAAAAAAAAAMw4FEguAAAAYDkUSC4AAAAhFJ3j+X8AADAAAAAAAAAAOTgUSAAAAAAAAK9bjAEAAJe5w+X5fwAAzDgUSC4AAAAJAAAA+X8AAAAAAAAAAAAAAAAAAAAAAAAAAAAAAAAAABAAkAFkdgAIAAAAACUAAAAMAAAABAAAABgAAAAMAAAAAAAAAhIAAAAMAAAAAQAAAB4AAAAYAAAAKQAAADMAAAClAAAASAAAACUAAAAMAAAABAAAAFQAAACsAAAAKgAAADMAAACjAAAARwAAAAEAAADRdslBqwrJQSoAAAAzAAAAEAAAAEwAAAAAAAAAAAAAAAAAAAD//////////2wAAABTAGEAbgB0AGkAYQBnAG8AIABHAGEAbABlAGEAbgBvAAkAAAAIAAAACQAAAAUAAAAEAAAACAAAAAkAAAAJAAAABAAAAAsAAAAIAAAABAAAAAgAAAAIAAAACQ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3AAAAAoAAABQAAAAlAAAAFwAAAABAAAA0XbJQasKyUEKAAAAUAAAABgAAABMAAAAAAAAAAAAAAAAAAAA//////////98AAAAUwBhAG4AdABpAGEAZwBvACAARwBhAGwAZQBhAG4AbwAgAFQAbwBtAGIAbwBsAHkABgAAAAYAAAAHAAAABAAAAAMAAAAGAAAABwAAAAcAAAADAAAACAAAAAYAAAADAAAABgAAAAYAAAAHAAAABwAAAAMAAAAGAAAABwAAAAkAAAAHAAAABwAAAAM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qAAAAAoAAABgAAAAUwAAAGwAAAABAAAA0XbJQasKyUEKAAAAYAAAAA8AAABMAAAAAAAAAAAAAAAAAAAA//////////9sAAAAUwBpAG4AZABpAGMAbwAgAFQAaQB0AHUAbABhAHIAAAAGAAAAAwAAAAcAAAAHAAAAAwAAAAUAAAAHAAAAAwAAAAYAAAADAAAABAAAAAcAAAADAAAABgAAAAQAAABLAAAAQAAAADAAAAAFAAAAIAAAAAEAAAABAAAAEAAAAAAAAAAAAAAAAAEAAIAAAAAAAAAAAAAAAAABAACAAAAAJQAAAAwAAAACAAAAJwAAABgAAAAFAAAAAAAAAP///wAAAAAAJQAAAAwAAAAFAAAATAAAAGQAAAAJAAAAcAAAAO8AAAB8AAAACQAAAHAAAADnAAAADQAAACEA8AAAAAAAAAAAAAAAgD8AAAAAAAAAAAAAgD8AAAAAAAAAAAAAAAAAAAAAAAAAAAAAAAAAAAAAAAAAACUAAAAMAAAAAAAAgCgAAAAMAAAABQAAACUAAAAMAAAAAQAAABgAAAAMAAAAAAAAAhIAAAAMAAAAAQAAABYAAAAMAAAAAAAAAFQAAAAsAQAACgAAAHAAAADuAAAAfAAAAAEAAADRdslBqwrJQQoAAABwAAAAJQAAAEwAAAAEAAAACQAAAHAAAADwAAAAfQAAAJgAAABGAGkAcgBtAGEAZABvACAAcABvAHIAOgAgAFMAQQBOAFQASQBBAEcATwAgAEcAQQBMAEUAQQBOAE8AIABUAE8ATQBCAE8ATABZAAAABgAAAAMAAAAEAAAACQAAAAYAAAAHAAAABwAAAAMAAAAHAAAABwAAAAQAAAADAAAAAwAAAAYAAAAHAAAACAAAAAYAAAADAAAABwAAAAgAAAAJAAAAAwAAAAgAAAAHAAAABQAAAAYAAAAHAAAACAAAAAkAAAADAAAABgAAAAkAAAAKAAAABgAAAAkAAAAFAAAABQ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Cne0tM5WhsVzOPHHa5dj1Et9/SR01VzrDWJTqg3TRdM=</DigestValue>
    </Reference>
    <Reference Type="http://www.w3.org/2000/09/xmldsig#Object" URI="#idOfficeObject">
      <DigestMethod Algorithm="http://www.w3.org/2001/04/xmlenc#sha256"/>
      <DigestValue>5c7TY672JGdyvC6AF1hd3rXrOlOf+oLhpBX0fZzPP30=</DigestValue>
    </Reference>
    <Reference Type="http://uri.etsi.org/01903#SignedProperties" URI="#idSignedProperties">
      <Transforms>
        <Transform Algorithm="http://www.w3.org/TR/2001/REC-xml-c14n-20010315"/>
      </Transforms>
      <DigestMethod Algorithm="http://www.w3.org/2001/04/xmlenc#sha256"/>
      <DigestValue>iwC5FBDDdiRPcqEWqHDoYCN656WHvCC8c1tWA0yfLns=</DigestValue>
    </Reference>
    <Reference Type="http://www.w3.org/2000/09/xmldsig#Object" URI="#idValidSigLnImg">
      <DigestMethod Algorithm="http://www.w3.org/2001/04/xmlenc#sha256"/>
      <DigestValue>I5J3sn2zJVcxVAgTwAa219oU3opc6vA+NS1tBRT37qI=</DigestValue>
    </Reference>
    <Reference Type="http://www.w3.org/2000/09/xmldsig#Object" URI="#idInvalidSigLnImg">
      <DigestMethod Algorithm="http://www.w3.org/2001/04/xmlenc#sha256"/>
      <DigestValue>FxQ+gPiZOGawHcNxs8J80xc5MWUcZ+gQLrcCjR9pfj8=</DigestValue>
    </Reference>
  </SignedInfo>
  <SignatureValue>j9IB8nrUrDWrKUN4Uu2NeZKIg04rYrCOX3SS1id8G5mFuYFCc9r9jCW3civScb+B6pwptijm3F3T
X4KPf8wsokI4CEi6L7Vq60DgG387TRMBc6zJ1Ab+OHIm7AYQv/v5cEmcFBV0QqgzVcsJzCEgsjkH
QG7DisXqtNskUB6n/53OKRhw0YIpXkTUCwfdI2adJnuNzVUAtaFnI3a7VP0vwnfJlCCgjJU4mLKB
94zfenSCnKmppFTQ1a/5Wief63RL/UwcBUkX4cfp4IMv/4oN/aIR1axMMbaP2oqBXKzNshXj48NP
RMQtjPnfAgJGc1sQk7WX4nKYQDGyXWY7gR+Ghg==</SignatureValue>
  <KeyInfo>
    <X509Data>
      <X509Certificate>MIIH8TCCBdmgAwIBAgIIO8k3nCafKo8wDQYJKoZIhvcNAQELBQAwWzEXMBUGA1UEBRMOUlVDIDgwMDUwMTcyLTExGjAYBgNVBAMTEUNBLURPQ1VNRU5UQSBTLkEuMRcwFQYDVQQKEw5ET0NVTUVOVEEgUy5BLjELMAkGA1UEBhMCUFkwHhcNMTkwNDI1MTcyNTA5WhcNMjEwNDI0MTczNTA5WjCBjzELMAkGA1UEBhMCUFkxEDAOBgNVBAQMB0dPUkdPTkUxEjAQBgNVBAUTCUNJNzYzOTQ4MjESMBAGA1UEKgwJSFVHTyBSRU5FMRcwFQYDVQQKDA5QRVJTT05BIEZJU0lDQTERMA8GA1UECwwIRklSTUEgRjIxGjAYBgNVBAMMEUhVR08gUkVORSBHT1JHT05FMIIBIjANBgkqhkiG9w0BAQEFAAOCAQ8AMIIBCgKCAQEA7Cx+VDPUTIEg78Jy6BS0xYyqovEcakYdTdS6wM2dKdfs09B4KMFA7vEyvDv7qs+1MPTBEw7BmnjigiSbpe1biXYWLkgjSOefzL8MVGhczjmgXIIXrjOSdxjkkiS7bxBwnjUxugQb3ShLeow9jpcQx5wecJCr9vLrdyj2pnGk4hBZXPyCnDUmsMqOC0YzDOSC0dsjcRlFQhP/9rMRueh89Xwqj2sEUfgXBWWpcp0ijKtrz0NfXkXSVDiIGFtBbdgbPLEem8mrzNmhnZKsLif8R37AqWzX3SciICbYM6qbRTX2H+s7fYko5/zRdKYRcsGpPYj3p8ROjFQhXyb2yu78lwIDAQABo4IDgjCCA34wDAYDVR0TAQH/BAIwADAOBgNVHQ8BAf8EBAMCBeAwKgYDVR0lAQH/BCAwHgYIKwYBBQUHAwEGCCsGAQUFBwMCBggrBgEFBQcDBDAdBgNVHQ4EFgQUgFQpS2W1ElptZ2TX1ZIzTReU0ng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JwYDVR0RBCAwHoEcaHVnby5nb3Jnb25lQHB0cGdyb3VwLmNvbS5hcj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DVMo/4YOP9g0sdloLsOB67wa6WtybMejhkDx+yOX8+826jvykr6xm5/4XnqSJ0ik3a+1rGliPZVO+Rwn94BE/CmZxaG4vLDtoOZ3LyrxgP2hRgSEtYiXnt8e15VwKCFIPo+qJ0ooXMo+JHBmCoPsiyVxz4tVzqLz8q+mD3NYaKKfyH/PcJLCcNdGKCtfSDQGw1q9Xa3GJ9BjJB0/EnxgT3AZgr45rE7bTAfwn5k13wKGQ2/R+jVzHADny/7+SE5Wpz2JJxV9KBs0elrzlp87XOkK7r1pzX89IW0q+ZC+ylNBUKeoA6fZs85Tc0BdVzLacscrLj2oglM5AQrUmkypsTRixITM/MB1hZTpLXkYMoRATbYUC87EPvlvZ3tD3bSUTYB5NAo2iuqUUf8VUbOvMWrcdt2mwJWnoGe2/4D2jMcw7i+El1zwkJF50ee4DVLkwgBqjgwvsTWmEbMIMPKP/UlsD9VMgBgPaaO1JLouIl08wOAUgWVR9uA2Nd4v3CviZz0BjqQyu9/e+g9iS2nh4/Kob9bU2UXRxBXY8ZJBAUAqboaWjMDPDADre69aeil7jNfuvKQCKe22AT7f0Z7A6GJ/FgUnTSpBeZIpEMFDuUvM0FY4upVJz3zoIhKbzPt4L3doDl0RfY6t+IDETvrkfJd8Xyu1STsCfPkGfpsJO3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Transform>
          <Transform Algorithm="http://www.w3.org/TR/2001/REC-xml-c14n-20010315"/>
        </Transforms>
        <DigestMethod Algorithm="http://www.w3.org/2001/04/xmlenc#sha256"/>
        <DigestValue>cb1sdVSnHIu8s1C2vBbtXI9+BpOK/ovxf8qpTGAGdNg=</DigestValue>
      </Reference>
      <Reference URI="/xl/calcChain.xml?ContentType=application/vnd.openxmlformats-officedocument.spreadsheetml.calcChain+xml">
        <DigestMethod Algorithm="http://www.w3.org/2001/04/xmlenc#sha256"/>
        <DigestValue>UAq4t2WnIM4DHOCl6pTx/JGckH02D6N7UKbo7GqUZ+Y=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RHbCrMIZzA1A2Oih4fE9acFgvbHKPjR2eRceIUugevA=</DigestValue>
      </Reference>
      <Reference URI="/xl/drawings/vmlDrawing1.vml?ContentType=application/vnd.openxmlformats-officedocument.vmlDrawing">
        <DigestMethod Algorithm="http://www.w3.org/2001/04/xmlenc#sha256"/>
        <DigestValue>356v6khPMhkwdtZrS79tZ7Go5ZdZ92mutbFk3QT4A0k=</DigestValue>
      </Reference>
      <Reference URI="/xl/media/image1.emf?ContentType=image/x-emf">
        <DigestMethod Algorithm="http://www.w3.org/2001/04/xmlenc#sha256"/>
        <DigestValue>kOwynIiayywjEKirtP0dNNzMESVU2cho+lOuNAFFL78=</DigestValue>
      </Reference>
      <Reference URI="/xl/media/image2.emf?ContentType=image/x-emf">
        <DigestMethod Algorithm="http://www.w3.org/2001/04/xmlenc#sha256"/>
        <DigestValue>tyj6JEAhBejO6LRWZNnnbJUWULPg+RTefdSAFycMM+Y=</DigestValue>
      </Reference>
      <Reference URI="/xl/media/image3.emf?ContentType=image/x-emf">
        <DigestMethod Algorithm="http://www.w3.org/2001/04/xmlenc#sha256"/>
        <DigestValue>I2zouzhRqSCWJuse/ti2i/GLp4mSDDmsZTdf4WnUFa4=</DigestValue>
      </Reference>
      <Reference URI="/xl/media/image4.emf?ContentType=image/x-emf">
        <DigestMethod Algorithm="http://www.w3.org/2001/04/xmlenc#sha256"/>
        <DigestValue>ymllltUyzpoobwjy5W3t8fn4NyDieiIHLOZ1Pz9HLCA=</DigestValue>
      </Reference>
      <Reference URI="/xl/media/image5.emf?ContentType=image/x-emf">
        <DigestMethod Algorithm="http://www.w3.org/2001/04/xmlenc#sha256"/>
        <DigestValue>RFultQQBL7JdkkXrLyYJqt1FIvbckvGSiaF4jFPWlXA=</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10.bin?ContentType=application/vnd.openxmlformats-officedocument.spreadsheetml.printerSettings">
        <DigestMethod Algorithm="http://www.w3.org/2001/04/xmlenc#sha256"/>
        <DigestValue>GyyR84UYFfbFvVrs+ip9vPggIMAXC0nxkmeUVNsGxCc=</DigestValue>
      </Reference>
      <Reference URI="/xl/printerSettings/printerSettings11.bin?ContentType=application/vnd.openxmlformats-officedocument.spreadsheetml.printerSettings">
        <DigestMethod Algorithm="http://www.w3.org/2001/04/xmlenc#sha256"/>
        <DigestValue>GyyR84UYFfbFvVrs+ip9vPggIMAXC0nxkmeUVNsGxCc=</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GyyR84UYFfbFvVrs+ip9vPggIMAXC0nxkmeUVNsGxCc=</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TnbzuauZvSAdnJH6cLFPt3PTt1PsFvmuwQwZFq9yZqk=</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2+GzmbsWawuT50JjxDVBEHwAN8IX9lr+uw3INNjzUUU=</DigestValue>
      </Reference>
      <Reference URI="/xl/sharedStrings.xml?ContentType=application/vnd.openxmlformats-officedocument.spreadsheetml.sharedStrings+xml">
        <DigestMethod Algorithm="http://www.w3.org/2001/04/xmlenc#sha256"/>
        <DigestValue>TdnK6J6i1a4h0eQMSRJgvA7Goc//3trPWoGHGvYaNJY=</DigestValue>
      </Reference>
      <Reference URI="/xl/styles.xml?ContentType=application/vnd.openxmlformats-officedocument.spreadsheetml.styles+xml">
        <DigestMethod Algorithm="http://www.w3.org/2001/04/xmlenc#sha256"/>
        <DigestValue>jW2K9PvYzVyESIPYm4ZxuEdSTdMl0Q5oLgkoM0Cgz4s=</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2NNdiF+yxlTdZKOcVeJ7fIUj8t/dFr6D2oExXBeVU/8=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xlg6InRxw7gY6ptYRAhhCDlWCi2r++2JNEpNX8mXdk8=</DigestValue>
      </Reference>
      <Reference URI="/xl/worksheets/sheet1.xml?ContentType=application/vnd.openxmlformats-officedocument.spreadsheetml.worksheet+xml">
        <DigestMethod Algorithm="http://www.w3.org/2001/04/xmlenc#sha256"/>
        <DigestValue>QcuKUB6GMwh1DpBJk48AgBQKmDB8NsbdnriYpLIll8s=</DigestValue>
      </Reference>
      <Reference URI="/xl/worksheets/sheet10.xml?ContentType=application/vnd.openxmlformats-officedocument.spreadsheetml.worksheet+xml">
        <DigestMethod Algorithm="http://www.w3.org/2001/04/xmlenc#sha256"/>
        <DigestValue>vSh9XmxpdLeXJm3ECKPsvetn7cHU0ucYwMtWIsQXsh8=</DigestValue>
      </Reference>
      <Reference URI="/xl/worksheets/sheet11.xml?ContentType=application/vnd.openxmlformats-officedocument.spreadsheetml.worksheet+xml">
        <DigestMethod Algorithm="http://www.w3.org/2001/04/xmlenc#sha256"/>
        <DigestValue>a1CJiiChFcstBn9am8l2cojnR/S1ybz0NS7t1FNeIhw=</DigestValue>
      </Reference>
      <Reference URI="/xl/worksheets/sheet12.xml?ContentType=application/vnd.openxmlformats-officedocument.spreadsheetml.worksheet+xml">
        <DigestMethod Algorithm="http://www.w3.org/2001/04/xmlenc#sha256"/>
        <DigestValue>+3mST8HiFOTjs2AuP0lFWq0f544aW6a0QQekX+i2sa4=</DigestValue>
      </Reference>
      <Reference URI="/xl/worksheets/sheet13.xml?ContentType=application/vnd.openxmlformats-officedocument.spreadsheetml.worksheet+xml">
        <DigestMethod Algorithm="http://www.w3.org/2001/04/xmlenc#sha256"/>
        <DigestValue>UnV7JUT9edSbOu0wdtBnuvqkHfIvNBe40Kk/7uiJK8o=</DigestValue>
      </Reference>
      <Reference URI="/xl/worksheets/sheet14.xml?ContentType=application/vnd.openxmlformats-officedocument.spreadsheetml.worksheet+xml">
        <DigestMethod Algorithm="http://www.w3.org/2001/04/xmlenc#sha256"/>
        <DigestValue>HYctYKN4+Ey9NUKyLDv1t26jL6jzsIVzpCARrUhPWZc=</DigestValue>
      </Reference>
      <Reference URI="/xl/worksheets/sheet15.xml?ContentType=application/vnd.openxmlformats-officedocument.spreadsheetml.worksheet+xml">
        <DigestMethod Algorithm="http://www.w3.org/2001/04/xmlenc#sha256"/>
        <DigestValue>r+MtUfuCQpa1Hds7RiZOb5kuHgDbIIL1yTCDMJsCXfw=</DigestValue>
      </Reference>
      <Reference URI="/xl/worksheets/sheet16.xml?ContentType=application/vnd.openxmlformats-officedocument.spreadsheetml.worksheet+xml">
        <DigestMethod Algorithm="http://www.w3.org/2001/04/xmlenc#sha256"/>
        <DigestValue>LWtoah3XJr83eQkYDVu1s8mJPE4G5LVPzfd+lprOk7g=</DigestValue>
      </Reference>
      <Reference URI="/xl/worksheets/sheet17.xml?ContentType=application/vnd.openxmlformats-officedocument.spreadsheetml.worksheet+xml">
        <DigestMethod Algorithm="http://www.w3.org/2001/04/xmlenc#sha256"/>
        <DigestValue>g4vzupp+R985W7Bd12XJAV/8Xdsvk9MORkxr9kxpNck=</DigestValue>
      </Reference>
      <Reference URI="/xl/worksheets/sheet18.xml?ContentType=application/vnd.openxmlformats-officedocument.spreadsheetml.worksheet+xml">
        <DigestMethod Algorithm="http://www.w3.org/2001/04/xmlenc#sha256"/>
        <DigestValue>cR0gx3hBUmre8z1K+2eJNSXbZgjIaiCCDV1oaz7fShk=</DigestValue>
      </Reference>
      <Reference URI="/xl/worksheets/sheet19.xml?ContentType=application/vnd.openxmlformats-officedocument.spreadsheetml.worksheet+xml">
        <DigestMethod Algorithm="http://www.w3.org/2001/04/xmlenc#sha256"/>
        <DigestValue>Rt+P07tpTgSq3rIOD95mVqVQ5SECEkEQwmZ6zo5rNTE=</DigestValue>
      </Reference>
      <Reference URI="/xl/worksheets/sheet2.xml?ContentType=application/vnd.openxmlformats-officedocument.spreadsheetml.worksheet+xml">
        <DigestMethod Algorithm="http://www.w3.org/2001/04/xmlenc#sha256"/>
        <DigestValue>XEaEQ6Karabepni4Zj1R2rh3m8EBKK0J77Cbb7e+MHw=</DigestValue>
      </Reference>
      <Reference URI="/xl/worksheets/sheet20.xml?ContentType=application/vnd.openxmlformats-officedocument.spreadsheetml.worksheet+xml">
        <DigestMethod Algorithm="http://www.w3.org/2001/04/xmlenc#sha256"/>
        <DigestValue>75gmxXsP5qSAtgMw5ckdsoWJSHFcgNQljrL7VCENUMw=</DigestValue>
      </Reference>
      <Reference URI="/xl/worksheets/sheet21.xml?ContentType=application/vnd.openxmlformats-officedocument.spreadsheetml.worksheet+xml">
        <DigestMethod Algorithm="http://www.w3.org/2001/04/xmlenc#sha256"/>
        <DigestValue>8sqWdkKGexBh7LZ0wNiqfJh8tpkYYC2moDXfA8XqKoY=</DigestValue>
      </Reference>
      <Reference URI="/xl/worksheets/sheet3.xml?ContentType=application/vnd.openxmlformats-officedocument.spreadsheetml.worksheet+xml">
        <DigestMethod Algorithm="http://www.w3.org/2001/04/xmlenc#sha256"/>
        <DigestValue>97yD6trRXEDuTwD2keu3sgJhF8w8f5sN95UrsnZR2LY=</DigestValue>
      </Reference>
      <Reference URI="/xl/worksheets/sheet4.xml?ContentType=application/vnd.openxmlformats-officedocument.spreadsheetml.worksheet+xml">
        <DigestMethod Algorithm="http://www.w3.org/2001/04/xmlenc#sha256"/>
        <DigestValue>cbFtUqiv95Z6TQ9jnJ8HM3ugZlEEYH+0+BclzTRNlNA=</DigestValue>
      </Reference>
      <Reference URI="/xl/worksheets/sheet5.xml?ContentType=application/vnd.openxmlformats-officedocument.spreadsheetml.worksheet+xml">
        <DigestMethod Algorithm="http://www.w3.org/2001/04/xmlenc#sha256"/>
        <DigestValue>9I3m29bG9mfcYTdq3HJREIfqmptkY5yMQVgOQZzUGZY=</DigestValue>
      </Reference>
      <Reference URI="/xl/worksheets/sheet6.xml?ContentType=application/vnd.openxmlformats-officedocument.spreadsheetml.worksheet+xml">
        <DigestMethod Algorithm="http://www.w3.org/2001/04/xmlenc#sha256"/>
        <DigestValue>Pl9i4a3Rme2Ocmw2qiaHhVIfJmiS2tnOEphBqvViqI4=</DigestValue>
      </Reference>
      <Reference URI="/xl/worksheets/sheet7.xml?ContentType=application/vnd.openxmlformats-officedocument.spreadsheetml.worksheet+xml">
        <DigestMethod Algorithm="http://www.w3.org/2001/04/xmlenc#sha256"/>
        <DigestValue>rdzu0oj9/UB70j+QTverp/rhDpW1YqXMvSTzXdkHlQ0=</DigestValue>
      </Reference>
      <Reference URI="/xl/worksheets/sheet8.xml?ContentType=application/vnd.openxmlformats-officedocument.spreadsheetml.worksheet+xml">
        <DigestMethod Algorithm="http://www.w3.org/2001/04/xmlenc#sha256"/>
        <DigestValue>JEQe3Ea1bGHnWAo8kJySP00JUbyySJg4le+chuHjBVg=</DigestValue>
      </Reference>
      <Reference URI="/xl/worksheets/sheet9.xml?ContentType=application/vnd.openxmlformats-officedocument.spreadsheetml.worksheet+xml">
        <DigestMethod Algorithm="http://www.w3.org/2001/04/xmlenc#sha256"/>
        <DigestValue>AA9tof4LMc86yPE00DpXGxp18fTnOFLniyq7VNnzDXE=</DigestValue>
      </Reference>
    </Manifest>
    <SignatureProperties>
      <SignatureProperty Id="idSignatureTime" Target="#idPackageSignature">
        <mdssi:SignatureTime xmlns:mdssi="http://schemas.openxmlformats.org/package/2006/digital-signature">
          <mdssi:Format>YYYY-MM-DDThh:mm:ssTZD</mdssi:Format>
          <mdssi:Value>2020-05-18T16:50:11Z</mdssi:Value>
        </mdssi:SignatureTime>
      </SignatureProperty>
    </SignatureProperties>
  </Object>
  <Object Id="idOfficeObject">
    <SignatureProperties>
      <SignatureProperty Id="idOfficeV1Details" Target="#idPackageSignature">
        <SignatureInfoV1 xmlns="http://schemas.microsoft.com/office/2006/digsig">
          <SetupID>{3AC21FEF-15BA-4845-A79C-70E79B5CBC6C}</SetupID>
          <SignatureText>Hugo Gorgone</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2020-05-18T16:50:11Z</xd:SigningTime>
          <xd:SigningCertificate>
            <xd:Cert>
              <xd:CertDigest>
                <DigestMethod Algorithm="http://www.w3.org/2001/04/xmlenc#sha256"/>
                <DigestValue>Rk0HaAzScmZ3a2IbFP4lGbW4snnSD8qnSJCZNODxzac=</DigestValue>
              </xd:CertDigest>
              <xd:IssuerSerial>
                <X509IssuerName>C=PY, O=DOCUMENTA S.A., CN=CA-DOCUMENTA S.A., SERIALNUMBER=RUC 80050172-1</X509IssuerName>
                <X509SerialNumber>4308035662358981263</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Y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mNi/l/AADYx7Tj+X8AAAAAAACMAQAASI7A4/l/AAAAAAAAAAAAAAAAAAAAAAAAAAAO5fl/AAB4GY2L+X8AAAAAAAAAAAAAAAAAAAAAAACJRPT31ckAAGhUTo35fwAASAAAAC4AAACQAQAAAAAAAJBrMmCMAQAA+LgUSAAAAAAAAAAAAAAAAAkAAAAAAAAAAAAAAAAAAAAcuBRILgAAALC4FEguAAAAIRSd4/l/AAAAAAAALgAAAJABAAAAAAAAkGsyYIwBAAD4uBRILgAAABy4FEguAAAACQAAAAAAAAAAAAAAAAAAAAAAAAAAAAAAAAAAAAAAAABff7qLZHYACAAAAAAlAAAADAAAAAEAAAAYAAAADAAAAAAAAAISAAAADAAAAAEAAAAeAAAAGAAAAMMAAAAEAAAA9wAAABEAAAAlAAAADAAAAAEAAABUAAAAhAAAAMQAAAAEAAAA9QAAABAAAAABAAAA0XbJQasKyUHEAAAABAAAAAkAAABMAAAAAAAAAAAAAAAAAAAA//////////9gAAAAMQA4AC8ANQAvADIAMAAyADA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IOUUSC4AAADYx7Tj+X8AAAEAAAAAAAAASI7A4/l/AAAAAAAAAAAAAAAAAAAAAAAAgOUUSC4AAAACRpOL+X8AAAAAAAAAAAAAAAAAAAAAAACpFfT31ckAANiBMGCMAQAAAAAAAAAAAABxBYoAAAAAAJBrMmCMAQAAwOcUSAAAAAAAAAAAAAAAAAcAAAAAAAAAQG3uZowBAAD85hRILgAAAJDnFEguAAAAIRSd4/l/AAAA////AAAAAAAAAAAAAAAA6JMSjfl/AAABAAAAAAAAAPzmFEguAAAABwAAAPl/AAAAAAAAAAAAAAAAAAAAAAAAAAAAAAAAAAATHJOL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KM+X8AANjHtOP5fwAAMDoCaowBAABIjsDj+X8AAAAAAAAAAAAAAAAAAAAAAAABAAAAAAAAAOCTqW2MAQAAAAAAAAAAAAAAAAAAAAAAAJnG9PfVyQAAAQAAAAAAAADgOBRILgAAAJABAAAAAAAAkGsyYIwBAADoOhRIAAAAAAAAAAAAAAAABgAAAAAAAAAHAAAAAAAAAAw6FEguAAAAoDoUSC4AAAAhFJ3j+X8AAP7/////////MNXsjAAAAAAQMElujAEAAAAAAAAAAAAADDoUSC4AAAAGAAAA+X8AAAAAAAAAAAAAAAAAAAAAAAAAAAAAAAAAAAoAkAFkdgAIAAAAACUAAAAMAAAAAwAAABgAAAAMAAAAAAAAAh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2Me04/l/AADAluppjAEAAEiOwOP5fwAAAAAAAAAAAAAAAAAAAAAAAAAAAAAAAAAAAAEAAAAAAAAAAAAAAAAAAAAAAAAAAAAAWcT099XJAAAAAKBbjAEAAKwCoFuMAQAAkAEAAAAAAACQazJgjAEAAKg5FEgAAAAAAAAAAAAAAAAJAAAAAAAAAAcAAAAAAAAAzDgUSC4AAABgORRILgAAACEUneP5fwAAMAAAAAAAAAA5OBRIAAAAAAAAr1uMAQAAl7nD5fl/AADMOBRILgAAAAkAAAD5fwAAAAAAAAAAAAAAAAAAAAAAAAAAAAAAAAAAEACQAWR2AAgAAAAAJQAAAAwAAAAEAAAAGAAAAAwAAAAAAAACEgAAAAwAAAABAAAAHgAAABgAAAApAAAAMwAAAJIAAABIAAAAJQAAAAwAAAAEAAAAVAAAAJQAAAAqAAAAMwAAAJAAAABHAAAAAQAAANF2yUGrCslBKgAAADMAAAAMAAAATAAAAAAAAAAAAAAAAAAAAP//////////ZAAAAEgAdQBnAG8AIABHAG8AcgBnAG8AbgBlAAsAAAAJAAAACQAAAAkAAAAEAAAACwAAAAkAAAAGAAAACQAAAAkAAAAJ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0AAAACgAAAFAAAAB0AAAAXAAAAAEAAADRdslBqwrJQQoAAABQAAAAEQAAAEwAAAAAAAAAAAAAAAAAAAD//////////3AAAABIAHUAZwBvACAAUgBlAG4AZQAgAEcAbwByAGcAbwBuAGUAAAAIAAAABwAAAAcAAAAHAAAAAwAAAAcAAAAGAAAABwAAAAYAAAADAAAACAAAAAcAAAAEAAAABwAAAAcAAAAH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IgAAAAKAAAAYAAAAD8AAABsAAAAAQAAANF2yUGrCslBCgAAAGAAAAAKAAAATAAAAAAAAAAAAAAAAAAAAP//////////YAAAAFAAcgBlAHMAaQBkAGUAbgB0AGUABgAAAAQAAAAGAAAABQAAAAMAAAAHAAAABgAAAAcAAAAEAAAABgAAAEsAAABAAAAAMAAAAAUAAAAgAAAAAQAAAAEAAAAQAAAAAAAAAAAAAAAAAQAAgAAAAAAAAAAAAAAAAAEAAIAAAAAlAAAADAAAAAIAAAAnAAAAGAAAAAUAAAAAAAAA////AAAAAAAlAAAADAAAAAUAAABMAAAAZAAAAAkAAABwAAAAyAAAAHwAAAAJAAAAcAAAAMAAAAANAAAAIQDwAAAAAAAAAAAAAACAPwAAAAAAAAAAAACAPwAAAAAAAAAAAAAAAAAAAAAAAAAAAAAAAAAAAAAAAAAAJQAAAAwAAAAAAACAKAAAAAwAAAAFAAAAJQAAAAwAAAABAAAAGAAAAAwAAAAAAAACEgAAAAwAAAABAAAAFgAAAAwAAAAAAAAAVAAAAAABAAAKAAAAcAAAAMcAAAB8AAAAAQAAANF2yUGrCslBCgAAAHAAAAAeAAAATAAAAAQAAAAJAAAAcAAAAMkAAAB9AAAAiAAAAEYAaQByAG0AYQBkAG8AIABwAG8AcgA6ACAASABVAEcATwAgAFIARQBOAEUAIABHAE8AUgBHAE8ATgBFAAYAAAADAAAABAAAAAkAAAAGAAAABwAAAAcAAAADAAAABwAAAAcAAAAEAAAAAwAAAAMAAAAIAAAACAAAAAgAAAAJAAAAAwAAAAcAAAAGAAAACAAAAAYAAAADAAAACAAAAAkAAAAHAAAACAAAAAkAAAAIAAAABgAAABYAAAAMAAAAAAAAACUAAAAMAAAAAgAAAA4AAAAUAAAAAAAAABAAAAAUAAAA</Object>
  <Object Id="idInvalidSigLnImg">AQAAAGwAAAAAAAAAAAAAAP8AAAB/AAAAAAAAAAAAAAAvGQAAkQwAACBFTUYAAAEAA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Abg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jYv5fwAA2Me04/l/AAAAAAAAjAEAAEiOwOP5fwAAAAAAAAAAAAAAAAAAAAAAAAAADuX5fwAAeBmNi/l/AAAAAAAAAAAAAAAAAAAAAAAAiUT099XJAABoVE6N+X8AAEgAAAAuAAAAkAEAAAAAAACQazJgjAEAAPi4FEgAAAAAAAAAAAAAAAAJAAAAAAAAAAAAAAAAAAAAHLgUSC4AAACwuBRILgAAACEUneP5fwAAAAAAAC4AAACQAQAAAAAAAJBrMmCMAQAA+LgUSC4AAAAcuBRILgAAAAkAAAAAAAAAAAAAAAAAAAAAAAAAAAAAAAAAAAAAAAAAX3+6i2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CDlFEguAAAA2Me04/l/AAABAAAAAAAAAEiOwOP5fwAAAAAAAAAAAAAAAAAAAAAAAIDlFEguAAAAAkaTi/l/AAAAAAAAAAAAAAAAAAAAAAAAqRX099XJAADYgTBgjAEAAAAAAAAAAAAAcQWKAAAAAACQazJgjAEAAMDnFEgAAAAAAAAAAAAAAAAHAAAAAAAAAEBt7maMAQAA/OYUSC4AAACQ5xRILgAAACEUneP5fwAAAP///wAAAAAAAAAAAAAAAOiTEo35fwAAAQAAAAAAAAD85hRILgAAAAcAAAD5fwAAAAAAAAAAAAAAAAAAAAAAAAAAAAAAAAAAExyTi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yjPl/AADYx7Tj+X8AADA6AmqMAQAASI7A4/l/AAAAAAAAAAAAAAAAAAAAAAAAAQAAAAAAAADgk6ltjAEAAAAAAAAAAAAAAAAAAAAAAACZxvT31ckAAAEAAAAAAAAA4DgUSC4AAACQAQAAAAAAAJBrMmCMAQAA6DoUSAAAAAAAAAAAAAAAAAYAAAAAAAAABwAAAAAAAAAMOhRILgAAAKA6FEguAAAAIRSd4/l/AAD+/////////zDV7IwAAAAAEDBJbowBAAAAAAAAAAAAAAw6FEguAAAABgAAAPl/AAAAAAAAAAAAAAAAAAAAAAAAAAAAAAAAAAAKAJAB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aQAAABUAAAAhAPAAAAAAAAAAAAAAAIA/AAAAAAAAAAAAAIA/AAAAAAAAAAAAAAAAAAAAAAAAAAAAAAAAAAAAAAAAAAAlAAAADAAAAAAAAIAoAAAADAAAAAQAAABSAAAAcAEAAAQAAADw////AAAAAAAAAAAAAAAAkAEAAAAAAAEAAAAAcwBlAGcAbwBlACAAdQBpAAAAAAAAAAAAAAAAAAAAAAAAAAAAAAAAAAAAAAAAAAAAAAAAAAAAAAAAAAAAAAAAAAAAAAAAAAAAAAAAANjHtOP5fwAAwJbqaYwBAABIjsDj+X8AAAAAAAAAAAAAAAAAAAAAAAAAAAAAAAAAAAABAAAAAAAAAAAAAAAAAAAAAAAAAAAAAFnE9PfVyQAAAACgW4wBAACsAqBbjAEAAJABAAAAAAAAkGsyYIwBAACoORRIAAAAAAAAAAAAAAAACQAAAAAAAAAHAAAAAAAAAMw4FEguAAAAYDkUSC4AAAAhFJ3j+X8AADAAAAAAAAAAOTgUSAAAAAAAAK9bjAEAAJe5w+X5fwAAzDgUSC4AAAAJAAAA+X8AAAAAAAAAAAAAAAAAAAAAAAAAAAAAAAAAABAAkAFkdgAIAAAAACUAAAAMAAAABAAAABgAAAAMAAAAAAAAAhIAAAAMAAAAAQAAAB4AAAAYAAAAKQAAADMAAACSAAAASAAAACUAAAAMAAAABAAAAFQAAACUAAAAKgAAADMAAACQAAAARwAAAAEAAADRdslBqwrJQSoAAAAzAAAADAAAAEwAAAAAAAAAAAAAAAAAAAD//////////2QAAABIAHUAZwBvACAARwBvAHIAZwBvAG4AZQALAAAACQAAAAkAAAAJAAAABAAAAAsAAAAJAAAABgAAAAkAAAAJAAAACQAAAAg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dAAAAFwAAAABAAAA0XbJQasKyUEKAAAAUAAAABEAAABMAAAAAAAAAAAAAAAAAAAA//////////9wAAAASAB1AGcAbwAgAFIAZQBuAGUAIABHAG8AcgBnAG8AbgBlAAAACAAAAAcAAAAHAAAABwAAAAMAAAAHAAAABgAAAAcAAAAGAAAAAwAAAAgAAAAHAAAABAAAAAcAAAAHAAAABw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IAAAACgAAAGAAAAA/AAAAbAAAAAEAAADRdslBqwrJ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MgAAAB8AAAACQAAAHAAAADAAAAADQAAACEA8AAAAAAAAAAAAAAAgD8AAAAAAAAAAAAAgD8AAAAAAAAAAAAAAAAAAAAAAAAAAAAAAAAAAAAAAAAAACUAAAAMAAAAAAAAgCgAAAAMAAAABQAAACUAAAAMAAAAAQAAABgAAAAMAAAAAAAAAhIAAAAMAAAAAQAAABYAAAAMAAAAAAAAAFQAAAAAAQAACgAAAHAAAADHAAAAfAAAAAEAAADRdslBqwrJQQoAAABwAAAAHgAAAEwAAAAEAAAACQAAAHAAAADJAAAAfQAAAIgAAABGAGkAcgBtAGEAZABvACAAcABvAHIAOgAgAEgAVQBHAE8AIABSAEUATgBFACAARwBPAFIARwBPAE4ARQAGAAAAAwAAAAQAAAAJAAAABgAAAAcAAAAHAAAAAwAAAAcAAAAHAAAABAAAAAMAAAADAAAACAAAAAgAAAAIAAAACQAAAAMAAAAHAAAABgAAAAgAAAAGAAAAAwAAAAgAAAAJAAAABwAAAAgAAAAJAAAACAAAAAY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21</vt:i4>
      </vt:variant>
      <vt:variant>
        <vt:lpstr>Rangos con nombre</vt:lpstr>
      </vt:variant>
      <vt:variant>
        <vt:i4>1</vt:i4>
      </vt:variant>
    </vt:vector>
  </HeadingPairs>
  <TitlesOfParts>
    <vt:vector size="22" baseType="lpstr">
      <vt:lpstr>Composicion acc</vt:lpstr>
      <vt:lpstr>Balance</vt:lpstr>
      <vt:lpstr>estado de resultados</vt:lpstr>
      <vt:lpstr>Patrimonio neto</vt:lpstr>
      <vt:lpstr>flujo efectivo</vt:lpstr>
      <vt:lpstr>Nota a los Est Contab</vt:lpstr>
      <vt:lpstr>anexo i ii</vt:lpstr>
      <vt:lpstr>anexo A</vt:lpstr>
      <vt:lpstr>anexo B</vt:lpstr>
      <vt:lpstr>anexo C</vt:lpstr>
      <vt:lpstr>Anexo D</vt:lpstr>
      <vt:lpstr>anexo E</vt:lpstr>
      <vt:lpstr>anexo F</vt:lpstr>
      <vt:lpstr>anexo G</vt:lpstr>
      <vt:lpstr>Anexo H_2</vt:lpstr>
      <vt:lpstr>Anexo H</vt:lpstr>
      <vt:lpstr>ANEXO i</vt:lpstr>
      <vt:lpstr>Anexo J</vt:lpstr>
      <vt:lpstr>Personas Vinculadas</vt:lpstr>
      <vt:lpstr>Comp Cap Art.3</vt:lpstr>
      <vt:lpstr>creditos</vt:lpstr>
      <vt:lpstr>'Nota a los Est Contab'!Área_de_impresión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HP</cp:lastModifiedBy>
  <cp:lastPrinted>2020-02-27T12:36:32Z</cp:lastPrinted>
  <dcterms:created xsi:type="dcterms:W3CDTF">2018-07-20T13:55:35Z</dcterms:created>
  <dcterms:modified xsi:type="dcterms:W3CDTF">2020-05-18T14:25:09Z</dcterms:modified>
</cp:coreProperties>
</file>